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50" tabRatio="866" firstSheet="5" activeTab="29"/>
  </bookViews>
  <sheets>
    <sheet name="CAPA OS" sheetId="2" state="hidden" r:id="rId1"/>
    <sheet name="CAPA OA" sheetId="3" state="hidden" r:id="rId2"/>
    <sheet name="CAPA ABC" sheetId="4" state="hidden" r:id="rId3"/>
    <sheet name="CAPA CFF" sheetId="5" state="hidden" r:id="rId4"/>
    <sheet name="CAPA BDI" sheetId="6" state="hidden" r:id="rId5"/>
    <sheet name="CAPA" sheetId="21" r:id="rId6"/>
    <sheet name="OBS(1)" sheetId="65" r:id="rId7"/>
    <sheet name="CCP RS" sheetId="30" r:id="rId8"/>
    <sheet name="RES" sheetId="54" r:id="rId9"/>
    <sheet name="CCP ST" sheetId="46" r:id="rId10"/>
    <sheet name="CCP SINTÉTICO MO EQ MAT" sheetId="32" state="hidden" r:id="rId11"/>
    <sheet name="SINTÉTICO MO EQ MAT" sheetId="27" state="hidden" r:id="rId12"/>
    <sheet name="SIN" sheetId="55" r:id="rId13"/>
    <sheet name="CCP AN" sheetId="47" r:id="rId14"/>
    <sheet name="AN" sheetId="56" r:id="rId15"/>
    <sheet name="CCP CPU" sheetId="48" r:id="rId16"/>
    <sheet name="CPUs" sheetId="57" r:id="rId17"/>
    <sheet name="CCP IN" sheetId="49" r:id="rId18"/>
    <sheet name="INS" sheetId="58" r:id="rId19"/>
    <sheet name="CCP SE" sheetId="50" r:id="rId20"/>
    <sheet name="SER" sheetId="59" r:id="rId21"/>
    <sheet name="CCP BDI" sheetId="51" r:id="rId22"/>
    <sheet name="BDI TCU" sheetId="66" r:id="rId23"/>
    <sheet name="BDI MEM" sheetId="70" r:id="rId24"/>
    <sheet name="BDI DES" sheetId="63" state="hidden" r:id="rId25"/>
    <sheet name="BDI EQ DES" sheetId="64" state="hidden" r:id="rId26"/>
    <sheet name="CCP EN" sheetId="52" r:id="rId27"/>
    <sheet name="ENCARGOS " sheetId="17" r:id="rId28"/>
    <sheet name="CCP CN" sheetId="53" r:id="rId29"/>
    <sheet name="CFF" sheetId="60" r:id="rId30"/>
    <sheet name="CCP MC" sheetId="68" state="hidden" r:id="rId31"/>
    <sheet name="M.CÁLCULO" sheetId="69" state="hidden" r:id="rId32"/>
    <sheet name="Memória de Cálculo" sheetId="24" state="hidden" r:id="rId33"/>
  </sheets>
  <externalReferences>
    <externalReference r:id="rId34"/>
  </externalReferences>
  <definedNames>
    <definedName name="_xlnm.Print_Area" localSheetId="24">'BDI DES'!$A$1:$F$44</definedName>
    <definedName name="_xlnm.Print_Area" localSheetId="25">'BDI EQ DES'!$A$1:$F$44</definedName>
    <definedName name="_xlnm.Print_Area" localSheetId="23">'BDI MEM'!$A$1:$L$56</definedName>
    <definedName name="_xlnm.Print_Area" localSheetId="22">'BDI TCU'!$A$1:$M$56</definedName>
    <definedName name="_xlnm.Print_Area" localSheetId="5">CAPA!$B$1:$K$21</definedName>
    <definedName name="_xlnm.Print_Area" localSheetId="2">'CAPA ABC'!$B$2:$K$60</definedName>
    <definedName name="_xlnm.Print_Area" localSheetId="4">'CAPA BDI'!$B$2:$K$60</definedName>
    <definedName name="_xlnm.Print_Area" localSheetId="3">'CAPA CFF'!$B$2:$K$60</definedName>
    <definedName name="_xlnm.Print_Area" localSheetId="1">'CAPA OA'!$B$2:$K$60</definedName>
    <definedName name="_xlnm.Print_Area" localSheetId="0">'CAPA OS'!$B$2:$K$60</definedName>
    <definedName name="_xlnm.Print_Area" localSheetId="13">'CCP AN'!$B$1:$K$21</definedName>
    <definedName name="_xlnm.Print_Area" localSheetId="21">'CCP BDI'!$B$1:$K$21</definedName>
    <definedName name="_xlnm.Print_Area" localSheetId="28">'CCP CN'!$B$1:$K$21</definedName>
    <definedName name="_xlnm.Print_Area" localSheetId="15">'CCP CPU'!$B$1:$K$21</definedName>
    <definedName name="_xlnm.Print_Area" localSheetId="26">'CCP EN'!$B$1:$K$21</definedName>
    <definedName name="_xlnm.Print_Area" localSheetId="17">'CCP IN'!$B$1:$K$21</definedName>
    <definedName name="_xlnm.Print_Area" localSheetId="30">'CCP MC'!$B$1:$K$21</definedName>
    <definedName name="_xlnm.Print_Area" localSheetId="7">'CCP RS'!$B$1:$K$21</definedName>
    <definedName name="_xlnm.Print_Area" localSheetId="19">'CCP SE'!$B$1:$K$21</definedName>
    <definedName name="_xlnm.Print_Area" localSheetId="10">'CCP SINTÉTICO MO EQ MAT'!$B$1:$K$20</definedName>
    <definedName name="_xlnm.Print_Area" localSheetId="9">'CCP ST'!$B$1:$K$21</definedName>
    <definedName name="_xlnm.Print_Area" localSheetId="29">CFF!$A$1:$I$41</definedName>
    <definedName name="_xlnm.Print_Area" localSheetId="27">'ENCARGOS '!$A$1:$F$43</definedName>
    <definedName name="_xlnm.Print_Area" localSheetId="18">INS!$A$1:$O$352</definedName>
    <definedName name="_xlnm.Print_Area" localSheetId="31">M.CÁLCULO!$A$1:$F$139</definedName>
    <definedName name="_xlnm.Print_Area" localSheetId="32">'Memória de Cálculo'!$A$1:$D$110</definedName>
    <definedName name="_xlnm.Print_Area" localSheetId="6">'OBS(1)'!$B$1:$K$21</definedName>
    <definedName name="_xlnm.Print_Area" localSheetId="8">RES!$A$1:$H$49</definedName>
    <definedName name="_xlnm.Print_Area" localSheetId="20">SER!$A$1:$J$52</definedName>
    <definedName name="_xlnm.Print_Titles" localSheetId="11">'SINTÉTICO MO EQ MAT'!$4:$5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<sst xmlns="http://schemas.openxmlformats.org/spreadsheetml/2006/main" count="18497" uniqueCount="2622">
  <si>
    <t>PROJETOS COMPLEMENTARES DE ENGENHARIA
NOVA SEDE COREN-GO</t>
  </si>
  <si>
    <t>PLANILHA SINTÉTICA SIMPLIFICADA</t>
  </si>
  <si>
    <t>01</t>
  </si>
  <si>
    <t>09/03/2023</t>
  </si>
  <si>
    <t>EMISSÃO INCIAL</t>
  </si>
  <si>
    <t>FERDINANDO SILVA</t>
  </si>
  <si>
    <t>RAPHAEL ALEXANDRE</t>
  </si>
  <si>
    <t>-</t>
  </si>
  <si>
    <t>REVISÃO</t>
  </si>
  <si>
    <t>DATA</t>
  </si>
  <si>
    <t>DESCRIÇÃO</t>
  </si>
  <si>
    <t>FEITO</t>
  </si>
  <si>
    <t>AUTORIZADO</t>
  </si>
  <si>
    <t>APROVADO</t>
  </si>
  <si>
    <t xml:space="preserve">Projetista </t>
  </si>
  <si>
    <t>Cliente</t>
  </si>
  <si>
    <t>Contratado</t>
  </si>
  <si>
    <t>Contratante</t>
  </si>
  <si>
    <t>Obra</t>
  </si>
  <si>
    <t>Título</t>
  </si>
  <si>
    <t>CONSELHO REGIONAL DE ENFERMAGEM DE GOIÁS
CNPJ: 00.237.222/0001-22</t>
  </si>
  <si>
    <t>Elaborado</t>
  </si>
  <si>
    <t>Resp. Técnico</t>
  </si>
  <si>
    <t>Arquivo</t>
  </si>
  <si>
    <t>RAPHAEL ALEXANDRE
CREA-RN 211091523-4</t>
  </si>
  <si>
    <t>LCT027-ORÇ-EXE-COREN_GO-REV01.pdf</t>
  </si>
  <si>
    <t>Data</t>
  </si>
  <si>
    <t>Revisão</t>
  </si>
  <si>
    <t>Folhas</t>
  </si>
  <si>
    <t>R01</t>
  </si>
  <si>
    <t>ORÇAMENTO ANALÍTICO SIMPLIFICADO E DETALHADO</t>
  </si>
  <si>
    <t>PLANILHA DE ORÇAMENTO ANALÍTICO</t>
  </si>
  <si>
    <t>CURVA ABC DE INSUMOS E SERVIÇOS</t>
  </si>
  <si>
    <t>CURVAS ABC DE INSUMOS E SERVIÇOS</t>
  </si>
  <si>
    <t>CRONOGRAMA FÍSICO FINANCEIRO</t>
  </si>
  <si>
    <t>BENEFÍCIOS E DESPESAS INDIRETAS - BDI
E ENCARGOS SOCIAIS</t>
  </si>
  <si>
    <t>BDI E ENCARGOS SOCIAIS</t>
  </si>
  <si>
    <t>ORÇAMENTO EXECUTIVO
COMPLMENTO DE OBRAS PARA O CAP
CAMPUS RIO BRANCO - UFAC</t>
  </si>
  <si>
    <t xml:space="preserve">
</t>
  </si>
  <si>
    <t>NÃO DESONERADO</t>
  </si>
  <si>
    <t>EMPRESA CONTRATADA:
ENGPRO SOLUÇÕES EM ENGENHARIA LDTA.
Av. Romualdo Galvão, 2109, sala 912 – Lagoa Nova – Natal/RN – CEP: 59056-165
Telefone (84) 99139-5160 – E-mail: contato@engprosolucoes.com.br</t>
  </si>
  <si>
    <t>04/03/2026</t>
  </si>
  <si>
    <t>AJUSTE CERCAMENTO</t>
  </si>
  <si>
    <t>RAPHAEL A.</t>
  </si>
  <si>
    <t>GUILHERME A.</t>
  </si>
  <si>
    <t>PREFCAM</t>
  </si>
  <si>
    <t>02/03/2026</t>
  </si>
  <si>
    <t>16/01/2026</t>
  </si>
  <si>
    <t>EMISSÃO INICIAL</t>
  </si>
  <si>
    <t>APROVAÇÃO</t>
  </si>
  <si>
    <t>Projetista</t>
  </si>
  <si>
    <t>Contratado:</t>
  </si>
  <si>
    <t>Contratante:</t>
  </si>
  <si>
    <t>Título:</t>
  </si>
  <si>
    <t>ORÇAMENTO EXECUTIVO
COMPLEMENTO CAP - RIO BRANCO</t>
  </si>
  <si>
    <t>UNIVERSIDADE FEDERAL DO ACRE - UFAC
CNPJ:  04.071.106/0001-37</t>
  </si>
  <si>
    <t>Elaborado:</t>
  </si>
  <si>
    <t>Resp. Técnico:</t>
  </si>
  <si>
    <t>Endereço:</t>
  </si>
  <si>
    <r>
      <rPr>
        <sz val="9"/>
        <rFont val="Open Sans"/>
        <charset val="134"/>
      </rPr>
      <t>RAPHAEL ALEXANDRE</t>
    </r>
    <r>
      <rPr>
        <sz val="9.5"/>
        <rFont val="Open Sans"/>
        <charset val="134"/>
      </rPr>
      <t xml:space="preserve"> </t>
    </r>
    <r>
      <rPr>
        <sz val="7"/>
        <rFont val="Open Sans"/>
        <charset val="134"/>
      </rPr>
      <t>ENGENHEIRO CIVIL CREA-RN 211091523-4</t>
    </r>
  </si>
  <si>
    <t>RODOVIA BR 364, KM 04 - DISTRITO INDUSTRIAL,
RIO BRANCO - AC - CEP: 69920-900</t>
  </si>
  <si>
    <t>Arquivo:</t>
  </si>
  <si>
    <t>Revisão:</t>
  </si>
  <si>
    <t>Folhas:</t>
  </si>
  <si>
    <t>EXECUTIVO</t>
  </si>
  <si>
    <t>LCT029-PE-ORÇ-ND-COMPLEMENTO_CAP_UFAC-R3</t>
  </si>
  <si>
    <t>--</t>
  </si>
  <si>
    <t>OBSERVAÇÕES PERTINENTES AO ORÇAMENTO</t>
  </si>
  <si>
    <r>
      <rPr>
        <sz val="11"/>
        <rFont val="Open Sans"/>
        <charset val="134"/>
      </rPr>
      <t>1 - Este orçamento possui dos BDIs, com composições próprias e descritas ao longo deste orçamento, em seção específica.</t>
    </r>
    <r>
      <rPr>
        <b/>
        <sz val="11"/>
        <rFont val="Open Sans"/>
        <charset val="134"/>
      </rPr>
      <t xml:space="preserve"> </t>
    </r>
    <r>
      <rPr>
        <sz val="11"/>
        <rFont val="Open Sans"/>
        <charset val="134"/>
      </rPr>
      <t xml:space="preserve">
2 - </t>
    </r>
    <r>
      <rPr>
        <b/>
        <sz val="11"/>
        <rFont val="Open Sans"/>
        <charset val="134"/>
      </rPr>
      <t>BDI Geral = 21,07%
      BDI Equipamentos = 14,02%</t>
    </r>
    <r>
      <rPr>
        <sz val="11"/>
        <rFont val="Open Sans"/>
        <charset val="134"/>
      </rPr>
      <t xml:space="preserve">
3 - Os BDIs e custos com administração central usaram como base o acórdão 2622/2013 do TCU, sendo estes do quartil médio, aplicados no serviço de </t>
    </r>
    <r>
      <rPr>
        <b/>
        <sz val="11"/>
        <rFont val="Open Sans"/>
        <charset val="134"/>
      </rPr>
      <t>CONSTRUÇÃO DE EDIFÍCIOS</t>
    </r>
    <r>
      <rPr>
        <sz val="11"/>
        <rFont val="Open Sans"/>
        <charset val="134"/>
      </rPr>
      <t xml:space="preserve">, que preconiza administração central limitada a </t>
    </r>
    <r>
      <rPr>
        <b/>
        <sz val="11"/>
        <rFont val="Open Sans"/>
        <charset val="134"/>
      </rPr>
      <t>5,00%</t>
    </r>
    <r>
      <rPr>
        <sz val="11"/>
        <rFont val="Open Sans"/>
        <charset val="134"/>
      </rPr>
      <t xml:space="preserve"> do total orçado.
4 - Os </t>
    </r>
    <r>
      <rPr>
        <b/>
        <sz val="11"/>
        <rFont val="Open Sans"/>
        <charset val="134"/>
      </rPr>
      <t>encargos sociais aplicados a este orçamento são os praticados pelo SINAPI</t>
    </r>
    <r>
      <rPr>
        <sz val="11"/>
        <rFont val="Open Sans"/>
        <charset val="134"/>
      </rPr>
      <t>, aplicados ao estado de execução da obra. Este é reproduzido ao longo deste documento em seção específica.
5 - Deve ser observado o</t>
    </r>
    <r>
      <rPr>
        <b/>
        <sz val="11"/>
        <rFont val="Open Sans"/>
        <charset val="134"/>
      </rPr>
      <t xml:space="preserve"> caderno de especificações do SINAPI</t>
    </r>
    <r>
      <rPr>
        <sz val="11"/>
        <rFont val="Open Sans"/>
        <charset val="134"/>
      </rPr>
      <t xml:space="preserve"> para consulta de padrão técnico e tipologia de insumos aplicáveis. Os itens citados como referência em projeto e orçamento são orientativos, qualquer mudança que ocorra entre o padrão sinapi e o aplicado deve ser confirmado com o fiscalizador da execução.
6 - Os quantitativos aplicados a este orçamento são os exatos verificados em projeto, cabendo os índices e perdas inerentes a ser verificados de maneira individualizada na composição.
7 - É aplicada preferencialmente referência de composição sinapi, porém, por vezes se faz necessário o uso de banco de dados nacionais (SBC), ou regionais (SEINFRA, ORSE, entre outros). Nestes casos, se modifica a mão de obra do banco, por mão de obra sinapi com os encargos aplicáveis, para o estado de referência.
8 - Este orçamento foi devidamente fiscalizado pela equipe do órgão contratante. Seus itens foram repassados em reunião específica para este fim.
</t>
    </r>
  </si>
  <si>
    <t>Natal,</t>
  </si>
  <si>
    <t>PLANILHA DE RESUMO</t>
  </si>
  <si>
    <t>Bancos</t>
  </si>
  <si>
    <t>B.D.I.</t>
  </si>
  <si>
    <t>Encargos Sociais</t>
  </si>
  <si>
    <t>PAVIMENTAÇÃO DE ESTACIONAMENTO E COMPLEMENTOS CAP  - NÃO DESONERADO - R03</t>
  </si>
  <si>
    <t xml:space="preserve">SINAPI - 12/2025 - Acre
SBC - 12/2025 - Acre
</t>
  </si>
  <si>
    <t>21,07%</t>
  </si>
  <si>
    <t>Não Desonerado: 
Horista: 115,90%
Mensalista: 70,75%</t>
  </si>
  <si>
    <t>Planilha Orçamentária Resumida</t>
  </si>
  <si>
    <t>Item</t>
  </si>
  <si>
    <t>Descrição</t>
  </si>
  <si>
    <t>Quant.</t>
  </si>
  <si>
    <t>Total</t>
  </si>
  <si>
    <t>Peso (%)</t>
  </si>
  <si>
    <t>1</t>
  </si>
  <si>
    <t>SERVIÇOS PRELIMINARES</t>
  </si>
  <si>
    <t>1.1</t>
  </si>
  <si>
    <t>ADMINISTRAÇÃO DE OBRAS</t>
  </si>
  <si>
    <t>1.2</t>
  </si>
  <si>
    <t>CANTEIRO DE OBRAS</t>
  </si>
  <si>
    <t>1.3</t>
  </si>
  <si>
    <t>ELABORAÇÃO DE ASBUILT DE OBRA PRONTA</t>
  </si>
  <si>
    <t>1.4</t>
  </si>
  <si>
    <t>REMOÇÃO DE ENTULHOS</t>
  </si>
  <si>
    <t>2</t>
  </si>
  <si>
    <t>SERVIÇOS DE TERRAPLENAGEM E COMPACTAÇÃO</t>
  </si>
  <si>
    <t>3</t>
  </si>
  <si>
    <t>PAVIMENTAÇÃO - ESTACIONAMENTO</t>
  </si>
  <si>
    <t>4</t>
  </si>
  <si>
    <t>CERCAMENTO</t>
  </si>
  <si>
    <t>5</t>
  </si>
  <si>
    <t>PAISAGISMOS</t>
  </si>
  <si>
    <t>6</t>
  </si>
  <si>
    <t>PINTURAS</t>
  </si>
  <si>
    <t>7</t>
  </si>
  <si>
    <t>BRISE METÁLICO</t>
  </si>
  <si>
    <t>8</t>
  </si>
  <si>
    <t>CABEAMENTO ESTRUTURADO</t>
  </si>
  <si>
    <t>9</t>
  </si>
  <si>
    <t>LIMPEZAS E CALAFETES</t>
  </si>
  <si>
    <t>Total sem BDI</t>
  </si>
  <si>
    <t>Total do BDI</t>
  </si>
  <si>
    <t>Total Geral</t>
  </si>
  <si>
    <t>_______________________________________________________________
RAPHAEL ALEXANDRE 
ENG. CIVIL
CREA/RN 211091523-4</t>
  </si>
  <si>
    <t>PLANILHA DE ORÇAMENTÁRIA SINTÉTICA</t>
  </si>
  <si>
    <t>PLANILHA SINTÉTICA COM VALOR DO MATERIAL, MÃO DE OBRA E EQUIPAMENTO</t>
  </si>
  <si>
    <t>UNIFICADO - BIBLIOTECA E ANFITEATRO DA UNIVERSIDADE FEDERAL DO ACRE - CAMPUS DE RIO BRANCO - NÃO DESONERADO</t>
  </si>
  <si>
    <t xml:space="preserve">SINAPI - 08/2023 - Acre
SBC - 09/2023 - Acre
ORSE - 06/2023 - Sergipe
SEINFRA - 027 - Ceará
SETOP - 04/2023 - Minas Gerais
IOPES - 06/2023 - Espírito Santo
SIURB - 01/2023 - São Paulo
CPOS/CDHU - 08/2023 - São Paulo
</t>
  </si>
  <si>
    <t>Padrão - 21,07%
Equip - 15,27%</t>
  </si>
  <si>
    <t>Não Desonerado: embutido nos preços unitário dos insumos de mão de obra, de acordo com as bases.</t>
  </si>
  <si>
    <t>Planilha Orçamentária Sintética Com Valor do Material, Mão de Obra e Equipamento</t>
  </si>
  <si>
    <t>Código</t>
  </si>
  <si>
    <t>Banco</t>
  </si>
  <si>
    <t>Und</t>
  </si>
  <si>
    <t>Valor Unit</t>
  </si>
  <si>
    <t>Valor Unit com BDI</t>
  </si>
  <si>
    <t>M. O.</t>
  </si>
  <si>
    <t>EQ.</t>
  </si>
  <si>
    <t>MAT.</t>
  </si>
  <si>
    <t xml:space="preserve"> 1 </t>
  </si>
  <si>
    <t xml:space="preserve"> 1.1 </t>
  </si>
  <si>
    <t>AS BUILT DE OBRA</t>
  </si>
  <si>
    <t xml:space="preserve"> 1.1.1 </t>
  </si>
  <si>
    <t xml:space="preserve"> 100305 </t>
  </si>
  <si>
    <t>SINAPI</t>
  </si>
  <si>
    <t>ENGENHEIRO CIVIL JUNIOR COM ENCARGOS COMPLEMENTARES</t>
  </si>
  <si>
    <t>H</t>
  </si>
  <si>
    <t>20,00</t>
  </si>
  <si>
    <t xml:space="preserve"> 1.1.2 </t>
  </si>
  <si>
    <t xml:space="preserve"> 91677 </t>
  </si>
  <si>
    <t>ENGENHEIRO ELETRICISTA COM ENCARGOS COMPLEMENTARES</t>
  </si>
  <si>
    <t>15,00</t>
  </si>
  <si>
    <t xml:space="preserve"> 1.1.3 </t>
  </si>
  <si>
    <t xml:space="preserve"> 90768 </t>
  </si>
  <si>
    <t>ARQUITETO DE OBRA JUNIOR COM ENCARGOS COMPLEMENTARES</t>
  </si>
  <si>
    <t xml:space="preserve"> 1.2 </t>
  </si>
  <si>
    <t xml:space="preserve"> 1.2.1 </t>
  </si>
  <si>
    <t xml:space="preserve"> EP317 </t>
  </si>
  <si>
    <t>Próprio</t>
  </si>
  <si>
    <t>ADMINISTRAÇÃO DE OBRAS (4 MESES)</t>
  </si>
  <si>
    <t>%</t>
  </si>
  <si>
    <t>100,00</t>
  </si>
  <si>
    <t xml:space="preserve"> 1.3 </t>
  </si>
  <si>
    <t>TAXAS, IMPOSTOS E LICENÇAS</t>
  </si>
  <si>
    <t xml:space="preserve"> 1.3.1 </t>
  </si>
  <si>
    <t xml:space="preserve"> EP17 </t>
  </si>
  <si>
    <t>ELABORAÇÃO E FORNECIMENTO DE ANOTAÇÃO DE RESPONSABILIDADE TÉCNICA - ART DE EXECUÇÃO DE OBRA</t>
  </si>
  <si>
    <t>UN</t>
  </si>
  <si>
    <t>1,00</t>
  </si>
  <si>
    <t xml:space="preserve"> 1.3.2 </t>
  </si>
  <si>
    <t xml:space="preserve"> EP22 </t>
  </si>
  <si>
    <t>TAXA DE LICENCIAMENTO DE OBRA - SEINFRA</t>
  </si>
  <si>
    <t>VB</t>
  </si>
  <si>
    <t>6.108,50</t>
  </si>
  <si>
    <t xml:space="preserve"> 1.3.3 </t>
  </si>
  <si>
    <t xml:space="preserve"> EP21 </t>
  </si>
  <si>
    <t>TAXA DE VISTORIA TÉCNICA POR CORPO DE BOMBEIROS - CBMAC</t>
  </si>
  <si>
    <t>M²</t>
  </si>
  <si>
    <t xml:space="preserve"> 1.4 </t>
  </si>
  <si>
    <t>CANTEIRO DE OBRA</t>
  </si>
  <si>
    <t xml:space="preserve"> 1.4.1 </t>
  </si>
  <si>
    <t xml:space="preserve"> 93207 </t>
  </si>
  <si>
    <t>EXECUÇÃO DE ESCRITÓRIO EM CANTEIRO DE OBRA EM CHAPA DE MADEIRA COMPENSADA, NÃO INCLUSO MOBILIÁRIO E EQUIPAMENTOS. AF_02/2016</t>
  </si>
  <si>
    <t>m²</t>
  </si>
  <si>
    <t>6,00</t>
  </si>
  <si>
    <t xml:space="preserve"> 1.4.2 </t>
  </si>
  <si>
    <t xml:space="preserve"> 93208 </t>
  </si>
  <si>
    <t>EXECUÇÃO DE ALMOXARIFADO EM CANTEIRO DE OBRA EM CHAPA DE MADEIRA COMPENSADA, INCLUSO PRATELEIRAS. AF_02/2016</t>
  </si>
  <si>
    <t xml:space="preserve"> 1.4.3 </t>
  </si>
  <si>
    <t xml:space="preserve"> 93584 </t>
  </si>
  <si>
    <t>EXECUÇÃO DE DEPÓSITO EM CANTEIRO DE OBRA EM CHAPA DE MADEIRA COMPENSADA, NÃO INCLUSO MOBILIÁRIO. AF_04/2016</t>
  </si>
  <si>
    <t xml:space="preserve"> 1.4.4 </t>
  </si>
  <si>
    <t xml:space="preserve"> 93210 </t>
  </si>
  <si>
    <t>EXECUÇÃO DE REFEITÓRIO EM CANTEIRO DE OBRA EM CHAPA DE MADEIRA COMPENSADA, NÃO INCLUSO MOBILIÁRIO E EQUIPAMENTOS. AF_02/2016</t>
  </si>
  <si>
    <t xml:space="preserve"> 1.4.5 </t>
  </si>
  <si>
    <t xml:space="preserve"> 93212 </t>
  </si>
  <si>
    <t>EXECUÇÃO DE SANITÁRIO E VESTIÁRIO EM CANTEIRO DE OBRA EM CHAPA DE MADEIRA COMPENSADA, NÃO INCLUSO MOBILIÁRIO. AF_02/2016</t>
  </si>
  <si>
    <t xml:space="preserve"> 1.4.6 </t>
  </si>
  <si>
    <t xml:space="preserve"> 98052 </t>
  </si>
  <si>
    <t>TANQUE SÉPTICO CIRCULAR, EM CONCRETO PRÉ-MOLDADO, DIÂMETRO INTERNO = 1,10 M, ALTURA INTERNA = 2,50 M, VOLUME ÚTIL: 2138,2 L (PARA 5 CONTRIBUINTES). AF_12/2020_PA</t>
  </si>
  <si>
    <t xml:space="preserve"> 1.4.7 </t>
  </si>
  <si>
    <t xml:space="preserve"> 98459 </t>
  </si>
  <si>
    <t>TAPUME COM TELHA METÁLICA. AF_05/2018</t>
  </si>
  <si>
    <t>466,40</t>
  </si>
  <si>
    <t xml:space="preserve"> 1.4.8 </t>
  </si>
  <si>
    <t xml:space="preserve"> EP110 </t>
  </si>
  <si>
    <t>LIGAÇÃO PROVISÓRIA DE ÁGUA E ESGOTO PARA CANTEIRO DE OBRAS - INCL. RESERVATÓRIOS 1000L</t>
  </si>
  <si>
    <t>2,00</t>
  </si>
  <si>
    <t xml:space="preserve"> 1.4.9 </t>
  </si>
  <si>
    <t xml:space="preserve"> 016500 </t>
  </si>
  <si>
    <t>SBC</t>
  </si>
  <si>
    <t>PLACA DE RESPONSABILIDADE TECNICA EM OBRAS</t>
  </si>
  <si>
    <t xml:space="preserve"> 2 </t>
  </si>
  <si>
    <t>BIBLIOTECA</t>
  </si>
  <si>
    <t xml:space="preserve"> 2.1 </t>
  </si>
  <si>
    <t>DEMOLIÇÕES E RETIRADAS/RECOMPOSIÇÕES</t>
  </si>
  <si>
    <t xml:space="preserve"> 2.1.1 </t>
  </si>
  <si>
    <t>DEMOLIÇÃO DE CALÇADA</t>
  </si>
  <si>
    <t xml:space="preserve"> 2.1.1.1 </t>
  </si>
  <si>
    <t xml:space="preserve"> 97631 </t>
  </si>
  <si>
    <t>DEMOLIÇÃO DE ARGAMASSAS, DE FORMA MANUAL, SEM REAPROVEITAMENTO. AF_12/2017</t>
  </si>
  <si>
    <t>29,62</t>
  </si>
  <si>
    <t xml:space="preserve"> 2.1.2 </t>
  </si>
  <si>
    <t>CARGA E TRANSPORTE</t>
  </si>
  <si>
    <t xml:space="preserve"> 2.1.2.1 </t>
  </si>
  <si>
    <t xml:space="preserve"> 26 </t>
  </si>
  <si>
    <t>ORSE</t>
  </si>
  <si>
    <t>Coleta e carga manuais de entulho</t>
  </si>
  <si>
    <t>m³</t>
  </si>
  <si>
    <t>2,96</t>
  </si>
  <si>
    <t xml:space="preserve"> 2.1.2.2 </t>
  </si>
  <si>
    <t xml:space="preserve"> 13197 </t>
  </si>
  <si>
    <t>Locação de caixa coletora de entulho capacidade 5 m³ (CLASSE A CONAMA - NBR 10.004 - CLASSE II-B)</t>
  </si>
  <si>
    <t>un</t>
  </si>
  <si>
    <t xml:space="preserve"> 2.2 </t>
  </si>
  <si>
    <t>PISO/SOLEIRAS/RODAPÉS</t>
  </si>
  <si>
    <t xml:space="preserve"> 2.2.1 </t>
  </si>
  <si>
    <t xml:space="preserve"> 98680 </t>
  </si>
  <si>
    <t>PISO CIMENTADO, TRAÇO 1:3 (CIMENTO E AREIA), ACABAMENTO LISO, ESPESSURA 3,0 CM, PREPARO MECÂNICO DA ARGAMASSA. AF_09/2020</t>
  </si>
  <si>
    <t xml:space="preserve"> 2.3 </t>
  </si>
  <si>
    <t>INSTALAÇÕES ELÉTRICAS</t>
  </si>
  <si>
    <t xml:space="preserve"> 2.3.1 </t>
  </si>
  <si>
    <t>CABOS ELÉTRICOS</t>
  </si>
  <si>
    <t xml:space="preserve"> 2.3.1.1 </t>
  </si>
  <si>
    <t xml:space="preserve"> 91926 </t>
  </si>
  <si>
    <t>CABO DE COBRE FLEXÍVEL ISOLADO, 2,5 MM², ANTI-CHAMA 450/750 V, PARA CIRCUITOS TERMINAIS - FORNECIMENTO E INSTALAÇÃO. AF_03/2023</t>
  </si>
  <si>
    <t>M</t>
  </si>
  <si>
    <t>1.230,00</t>
  </si>
  <si>
    <t xml:space="preserve"> 2.3.1.2 </t>
  </si>
  <si>
    <t xml:space="preserve"> 91928 </t>
  </si>
  <si>
    <t>CABO DE COBRE FLEXÍVEL ISOLADO, 4 MM², ANTI-CHAMA 450/750 V, PARA CIRCUITOS TERMINAIS - FORNECIMENTO E INSTALAÇÃO. AF_03/2023</t>
  </si>
  <si>
    <t>1.210,00</t>
  </si>
  <si>
    <t xml:space="preserve"> 2.3.1.3 </t>
  </si>
  <si>
    <t xml:space="preserve"> 91930 </t>
  </si>
  <si>
    <t>CABO DE COBRE FLEXÍVEL ISOLADO, 6 MM², ANTI-CHAMA 450/750 V, PARA CIRCUITOS TERMINAIS - FORNECIMENTO E INSTALAÇÃO. AF_03/2023</t>
  </si>
  <si>
    <t>410,00</t>
  </si>
  <si>
    <t xml:space="preserve"> 2.3.2 </t>
  </si>
  <si>
    <t>ELETRODUTOS E ACESSÓRIOS</t>
  </si>
  <si>
    <t xml:space="preserve"> 2.3.2.1 </t>
  </si>
  <si>
    <t xml:space="preserve"> 95745 </t>
  </si>
  <si>
    <t>ELETRODUTO DE AÇO GALVANIZADO, CLASSE LEVE, DN 20 MM (3/4), APARENTE, INSTALADO EM TETO - FORNECIMENTO E INSTALAÇÃO. AF_11/2016_P</t>
  </si>
  <si>
    <t>690,00</t>
  </si>
  <si>
    <t xml:space="preserve"> 2.3.2.2 </t>
  </si>
  <si>
    <t xml:space="preserve"> 95808 </t>
  </si>
  <si>
    <t>CONDULETE DE PVC, TIPO LL, PARA ELETRODUTO DE PVC SOLDÁVEL DN 25 MM (3/4''), APARENTE - FORNECIMENTO E INSTALAÇÃO. AF_10/2022</t>
  </si>
  <si>
    <t>7,00</t>
  </si>
  <si>
    <t xml:space="preserve"> 2.3.2.3 </t>
  </si>
  <si>
    <t xml:space="preserve"> 97886 </t>
  </si>
  <si>
    <t>CAIXA ENTERRADA ELÉTRICA RETANGULAR, EM ALVENARIA COM TIJOLOS CERÂMICOS MACIÇOS, FUNDO COM BRITA, DIMENSÕES INTERNAS: 0,3X0,3X0,3 M. AF_12/2020</t>
  </si>
  <si>
    <t xml:space="preserve"> 2.3.2.4 </t>
  </si>
  <si>
    <t xml:space="preserve"> EP112 </t>
  </si>
  <si>
    <t>ELETRODUTO/DUTO PEAD FLEXIVEL PAREDE SIMPLES, CORRUGADO, DN 3/4", PARA CABEAMENTO SUBTERRANEO, INCLUSO ESCAVAÇÃO, PREPARO DE FUNDO DE VALA E REATERRO - FORNECIMENTO E INSTALAÇÃO</t>
  </si>
  <si>
    <t>82,00</t>
  </si>
  <si>
    <t xml:space="preserve"> 2.3.3 </t>
  </si>
  <si>
    <t>DISJUNTORES E DPS</t>
  </si>
  <si>
    <t xml:space="preserve"> 2.3.3.1 </t>
  </si>
  <si>
    <t xml:space="preserve"> 93653 </t>
  </si>
  <si>
    <t>DISJUNTOR MONOPOLAR TIPO DIN, CORRENTE NOMINAL DE 10A - FORNECIMENTO E INSTALAÇÃO. AF_10/2020</t>
  </si>
  <si>
    <t>3,00</t>
  </si>
  <si>
    <t xml:space="preserve"> 2.3.3.2 </t>
  </si>
  <si>
    <t xml:space="preserve"> 93669 </t>
  </si>
  <si>
    <t>DISJUNTOR TRIPOLAR TIPO DIN, CORRENTE NOMINAL DE 20A - FORNECIMENTO E INSTALAÇÃO. AF_10/2020</t>
  </si>
  <si>
    <t xml:space="preserve"> 2.3.3.3 </t>
  </si>
  <si>
    <t xml:space="preserve"> 93670 </t>
  </si>
  <si>
    <t>DISJUNTOR TRIPOLAR TIPO DIN, CORRENTE NOMINAL DE 25A - FORNECIMENTO E INSTALAÇÃO. AF_10/2020</t>
  </si>
  <si>
    <t xml:space="preserve"> 2.3.3.4 </t>
  </si>
  <si>
    <t xml:space="preserve"> 13150 </t>
  </si>
  <si>
    <t>Dispositivo de proteção contra surto de tensão DPS 20kA - 175v</t>
  </si>
  <si>
    <t>4,00</t>
  </si>
  <si>
    <t xml:space="preserve"> 2.3.4 </t>
  </si>
  <si>
    <t>TOMADAS  E INTERRUPTORES EMBUTIR</t>
  </si>
  <si>
    <t xml:space="preserve"> 2.3.4.1 </t>
  </si>
  <si>
    <t xml:space="preserve"> 91996 </t>
  </si>
  <si>
    <t>TOMADA MÉDIA DE EMBUTIR (1 MÓDULO), 2P+T 10 A, INCLUINDO SUPORTE E PLACA - FORNECIMENTO E INSTALAÇÃO. AF_03/2023</t>
  </si>
  <si>
    <t>34,00</t>
  </si>
  <si>
    <t xml:space="preserve"> 2.3.4.2 </t>
  </si>
  <si>
    <t xml:space="preserve"> 92869 </t>
  </si>
  <si>
    <t>CAIXA RETANGULAR 4" X 2" BAIXA (0,30 M DO PISO), METÁLICA, INSTALADA EM PAREDE - FORNECIMENTO E INSTALAÇÃO. AF_03/2023</t>
  </si>
  <si>
    <t xml:space="preserve"> 2.3.4.3 </t>
  </si>
  <si>
    <t xml:space="preserve"> 92872 </t>
  </si>
  <si>
    <t>CAIXA RETANGULAR 4" X 4" BAIXA (0,30 M DO PISO), METÁLICA, INSTALADA EM PAREDE - FORNECIMENTO E INSTALAÇÃO. AF_03/2023</t>
  </si>
  <si>
    <t xml:space="preserve"> 2.3.5 </t>
  </si>
  <si>
    <t>QUADROS DE COMANDO FABRICAÇÃO PERSONALIZADA</t>
  </si>
  <si>
    <t xml:space="preserve"> 2.3.5.1 </t>
  </si>
  <si>
    <t xml:space="preserve"> 12240 </t>
  </si>
  <si>
    <t>Quadro de distribuição de sobrepor, em resina termoplástica, para até 12 disjuntores, com barramento, padrão DIN, exclusive disjuntores</t>
  </si>
  <si>
    <t xml:space="preserve"> 2.3.5.2 </t>
  </si>
  <si>
    <t xml:space="preserve"> 2.3.5.3 </t>
  </si>
  <si>
    <t xml:space="preserve"> EP113 </t>
  </si>
  <si>
    <t>QUADRO DE ACIONAMENTO PARA BOMBA DE INCÊNDIO DE 8 CV COM SOFTSTARTER - FORNECIMENTO E INSTALAÇÃO</t>
  </si>
  <si>
    <t xml:space="preserve"> 2.4 </t>
  </si>
  <si>
    <t>SPDA</t>
  </si>
  <si>
    <t xml:space="preserve"> 2.4.1 </t>
  </si>
  <si>
    <t xml:space="preserve"> 93358 </t>
  </si>
  <si>
    <t>ESCAVAÇÃO MANUAL DE VALA COM PROFUNDIDADE MENOR OU IGUAL A 1,30 M. AF_02/2021</t>
  </si>
  <si>
    <t>79,50</t>
  </si>
  <si>
    <t xml:space="preserve"> 2.4.2 </t>
  </si>
  <si>
    <t xml:space="preserve"> 96995 </t>
  </si>
  <si>
    <t>REATERRO MANUAL APILOADO COM SOQUETE. AF_10/2017</t>
  </si>
  <si>
    <t xml:space="preserve"> 2.4.3 </t>
  </si>
  <si>
    <t xml:space="preserve"> 96977 </t>
  </si>
  <si>
    <t>CORDOALHA DE COBRE NU 50 MM², ENTERRADA - FORNECIMENTO E INSTALAÇÃO. AF_08/2023</t>
  </si>
  <si>
    <t>530,00</t>
  </si>
  <si>
    <t xml:space="preserve"> 2.4.4 </t>
  </si>
  <si>
    <t xml:space="preserve"> 160316 </t>
  </si>
  <si>
    <t>IOPES</t>
  </si>
  <si>
    <t>Caixa de inspeção em PVC, diâmetro 300 mm, ref TEL-552, marca de referência Termotécnica ou equivalente, inclusive escavação e reaterro</t>
  </si>
  <si>
    <t>und</t>
  </si>
  <si>
    <t>42,00</t>
  </si>
  <si>
    <t xml:space="preserve"> 2.4.5 </t>
  </si>
  <si>
    <t xml:space="preserve"> 96985 </t>
  </si>
  <si>
    <t>HASTE DE ATERRAMENTO, DIÂMETRO 5/8", COM 3 METROS - FORNECIMENTO E INSTALAÇÃO. AF_08/2023</t>
  </si>
  <si>
    <t>98,00</t>
  </si>
  <si>
    <t xml:space="preserve"> 2.4.6 </t>
  </si>
  <si>
    <t xml:space="preserve"> 10907 </t>
  </si>
  <si>
    <t>Conector cabo-haste em bronze natural para 2 cabos cobre de 16mm² a 70mm² com grampo "U" e porcas de aço galv.Ref:TEL-583 ou similar - fornecimento e instalação</t>
  </si>
  <si>
    <t xml:space="preserve"> 2.4.7 </t>
  </si>
  <si>
    <t xml:space="preserve"> 42.01.086 </t>
  </si>
  <si>
    <t>CPOS/CDHU</t>
  </si>
  <si>
    <t>Captor tipo terminal aéreo, h= 300 mm em alumínio</t>
  </si>
  <si>
    <t>43,00</t>
  </si>
  <si>
    <t xml:space="preserve"> 2.4.8 </t>
  </si>
  <si>
    <t xml:space="preserve"> 160326 </t>
  </si>
  <si>
    <t>Barra chata em alumínio 7/8"x1/8" (70mm²), com furos diâmetro 7 mm ref. TEL-771, marca de referência Termotécnica ou equivalente</t>
  </si>
  <si>
    <t>m</t>
  </si>
  <si>
    <t>1.270,00</t>
  </si>
  <si>
    <t xml:space="preserve"> 2.4.9 </t>
  </si>
  <si>
    <t xml:space="preserve"> 95731 </t>
  </si>
  <si>
    <t>ELETRODUTO RÍGIDO SOLDÁVEL, PVC, DN 32 MM (1"), APARENTE, INSTALADO EM PAREDE - FORNECIMENTO E INSTALAÇÃO. AF_11/2016</t>
  </si>
  <si>
    <t>63,00</t>
  </si>
  <si>
    <t xml:space="preserve"> 2.4.10 </t>
  </si>
  <si>
    <t xml:space="preserve"> C4853 </t>
  </si>
  <si>
    <t>SEINFRA</t>
  </si>
  <si>
    <t>CAIXA DE EQUIPOTENCIALIZAÇÃO DE TERRA</t>
  </si>
  <si>
    <t xml:space="preserve"> 2.5 </t>
  </si>
  <si>
    <t>PREVENÇÃO E COMBATE A INCÊNDIO</t>
  </si>
  <si>
    <t xml:space="preserve"> 2.5.1 </t>
  </si>
  <si>
    <t>PREVENÇÃO</t>
  </si>
  <si>
    <t xml:space="preserve"> 2.5.1.1 </t>
  </si>
  <si>
    <t xml:space="preserve"> 101908 </t>
  </si>
  <si>
    <t>EXTINTOR DE INCÊNDIO PORTÁTIL COM CARGA DE PQS DE 4 KG, CLASSE BC - FORNECIMENTO E INSTALAÇÃO. AF_10/2020_PE</t>
  </si>
  <si>
    <t>14,00</t>
  </si>
  <si>
    <t xml:space="preserve"> 2.5.1.2 </t>
  </si>
  <si>
    <t xml:space="preserve"> 101907 </t>
  </si>
  <si>
    <t>EXTINTOR DE INCÊNDIO PORTÁTIL COM CARGA DE CO2 DE 6 KG, CLASSE BC - FORNECIMENTO E INSTALAÇÃO. AF_10/2020_PE</t>
  </si>
  <si>
    <t xml:space="preserve"> 2.5.1.3 </t>
  </si>
  <si>
    <t xml:space="preserve"> 97599 </t>
  </si>
  <si>
    <t>LUMINÁRIA DE EMERGÊNCIA, COM 30 LÂMPADAS LED DE 2 W, SEM REATOR - FORNECIMENTO E INSTALAÇÃO. AF_02/2020</t>
  </si>
  <si>
    <t xml:space="preserve"> 2.5.1.4 </t>
  </si>
  <si>
    <t xml:space="preserve"> 091050 </t>
  </si>
  <si>
    <t>SIURB</t>
  </si>
  <si>
    <t>CENTRAL DE ALARME DE INCÊNDIO ATÉ 12 LAÇOS</t>
  </si>
  <si>
    <t xml:space="preserve"> 2.5.1.5 </t>
  </si>
  <si>
    <t xml:space="preserve"> EP114 </t>
  </si>
  <si>
    <t>BOMBA DE INCENDIO 7CV (Q= 458,21L/M, HM = 32,45) - FORNECIMENTO E INSTALAÇÃO</t>
  </si>
  <si>
    <t xml:space="preserve"> 2.5.1.6 </t>
  </si>
  <si>
    <t xml:space="preserve"> 10446 </t>
  </si>
  <si>
    <t>Avisador sonoro tipo sirene para incêndio - Fornecimento</t>
  </si>
  <si>
    <t xml:space="preserve"> 2.5.1.7 </t>
  </si>
  <si>
    <t xml:space="preserve"> 11829 </t>
  </si>
  <si>
    <t>Acionador manual (botoeira) "aperte aqui", p/instal. incendio - endereçável</t>
  </si>
  <si>
    <t xml:space="preserve"> 2.5.2 </t>
  </si>
  <si>
    <t>SINALIZAÇÃO (PLACAS)</t>
  </si>
  <si>
    <t xml:space="preserve"> 2.5.2.1 </t>
  </si>
  <si>
    <t xml:space="preserve"> 12885 </t>
  </si>
  <si>
    <t>Placa de sinalizacao, fotoluminescente, 30x30 cm, em pvc , com logotipo "Abrigo de mangueira e hidrante"- Placa E7</t>
  </si>
  <si>
    <t xml:space="preserve"> 2.5.2.2 </t>
  </si>
  <si>
    <t xml:space="preserve"> 12886 </t>
  </si>
  <si>
    <t>Placa de sinalizacao, fotoluminescente, 30x30 cm, em pvc , com logotipo "Alarme sonoro"- Placa E1</t>
  </si>
  <si>
    <t xml:space="preserve"> 2.5.2.3 </t>
  </si>
  <si>
    <t xml:space="preserve"> 12888 </t>
  </si>
  <si>
    <t>Placa de sinalizacao, fotoluminescente, em pvc , com logotipo "Extintor de incêndio portátil"- Placa E5</t>
  </si>
  <si>
    <t>16,00</t>
  </si>
  <si>
    <t xml:space="preserve"> 2.5.2.4 </t>
  </si>
  <si>
    <t xml:space="preserve"> 12884 </t>
  </si>
  <si>
    <t>Placa de sinalizacao, fotoluminescente, 38x19 cm, em pvc , com seta indicativa de sentido (esquerda ou direita) de saída de emergência- Placa S2</t>
  </si>
  <si>
    <t xml:space="preserve"> 2.5.2.5 </t>
  </si>
  <si>
    <t xml:space="preserve"> 12887 </t>
  </si>
  <si>
    <t>Placa de sinalizacao, fotoluminescente, 38x19 cm, em pvc , com logotipo "Comando manual de alarme de incêndio"- Placa E2</t>
  </si>
  <si>
    <t xml:space="preserve"> 2.5.2.6 </t>
  </si>
  <si>
    <t xml:space="preserve"> 2.5.2.7 </t>
  </si>
  <si>
    <t xml:space="preserve"> 180051 </t>
  </si>
  <si>
    <t>PINTURA FAIXA DEMARCACAO AVISO EM PISO-(0,4m2)-EXTINTORES</t>
  </si>
  <si>
    <t xml:space="preserve"> 2.5.3 </t>
  </si>
  <si>
    <t>HIDRANTES E CONEXÕES</t>
  </si>
  <si>
    <t xml:space="preserve"> 2.5.3.1 </t>
  </si>
  <si>
    <t>12,24</t>
  </si>
  <si>
    <t xml:space="preserve"> 2.5.3.2 </t>
  </si>
  <si>
    <t xml:space="preserve"> 2.5.3.3 </t>
  </si>
  <si>
    <t xml:space="preserve"> 92368 </t>
  </si>
  <si>
    <t>TUBO DE AÇO GALVANIZADO COM COSTURA, CLASSE MÉDIA, DN 80 (3"), CONEXÃO ROSQUEADA, INSTALADO EM REDE DE ALIMENTAÇÃO PARA HIDRANTE - FORNECIMENTO E INSTALAÇÃO. AF_10/2020</t>
  </si>
  <si>
    <t xml:space="preserve"> 2.5.3.4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</si>
  <si>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</si>
  <si>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</si>
  <si>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>210,00</t>
  </si>
  <si>
    <t xml:space="preserve"> 2.5.3.5 </t>
  </si>
  <si>
    <t xml:space="preserve"> 92378 </t>
  </si>
  <si>
    <t>LUVA, EM FERRO GALVANIZADO, DN 65 (2 1/2"), CONEXÃO ROSQUEADA, INSTALADO EM REDE DE ALIMENTAÇÃO PARA HIDRANTE - FORNECIMENTO E INSTALAÇÃO. AF_10/2020</t>
  </si>
  <si>
    <t>19,00</t>
  </si>
  <si>
    <t xml:space="preserve"> 2.5.3.6 </t>
  </si>
  <si>
    <t xml:space="preserve"> 92377 </t>
  </si>
  <si>
    <t>NIPLE, EM FERRO GALVANIZADO, DN 65 (2 1/2"), CONEXÃO ROSQUEADA, INSTALADO EM REDE DE ALIMENTAÇÃO PARA HIDRANTE - FORNECIMENTO E INSTALAÇÃO. AF_10/2020</t>
  </si>
  <si>
    <t>11,00</t>
  </si>
  <si>
    <t xml:space="preserve"> 2.5.3.7 </t>
  </si>
  <si>
    <t xml:space="preserve"> 92642 </t>
  </si>
  <si>
    <t>TÊ, EM FERRO GALVANIZADO, CONEXÃO ROSQUEADA, DN 65 (2 1/2"), INSTALADO EM REDE DE ALIMENTAÇÃO PARA HIDRANTE - FORNECIMENTO E INSTALAÇÃO. AF_10/2020</t>
  </si>
  <si>
    <t>9,00</t>
  </si>
  <si>
    <t xml:space="preserve"> 2.5.3.8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</si>
  <si>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</si>
  <si>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</si>
  <si>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2.5.3.9 </t>
  </si>
  <si>
    <t xml:space="preserve"> 92896 </t>
  </si>
  <si>
    <t>UNIÃO, EM FERRO GALVANIZADO, DN 65 (2 1/2"), CONEXÃO ROSQUEADA, INSTALADO EM REDE DE ALIMENTAÇÃO PARA HIDRANTE - FORNECIMENTO E INSTALAÇÃO. AF_10/2020</t>
  </si>
  <si>
    <t xml:space="preserve"> 2.5.3.10 </t>
  </si>
  <si>
    <t xml:space="preserve"> 99624 </t>
  </si>
  <si>
    <t>VÁLVULA DE RETENÇÃO HORIZONTAL, DE BRONZE, ROSCÁVEL, 2 1/2" - FORNECIMENTO E INSTALAÇÃO. AF_08/2021</t>
  </si>
  <si>
    <t xml:space="preserve"> 2.5.3.11 </t>
  </si>
  <si>
    <t xml:space="preserve"> 99633 </t>
  </si>
  <si>
    <t>VÁLVULA DE RETENÇÃO VERTICAL, DE BRONZE, ROSCÁVEL, 3" - FORNECIMENTO E INSTALAÇÃO. AF_08/2021</t>
  </si>
  <si>
    <t xml:space="preserve"> 2.5.3.12 </t>
  </si>
  <si>
    <t xml:space="preserve"> 94473 </t>
  </si>
  <si>
    <t>COTOVELO 90 GRAUS, EM FERRO GALVANIZADO, CONEXÃO ROSQUEADA, DN 65 (2 1/2), INSTALADO EM RESERVAÇÃO DE ÁGUA DE EDIFICAÇÃO QUE POSSUA RESERVATÓRIO DE FIBRA/FIBROCIMENTO  FORNECIMENTO E INSTALAÇÃO. AF_06/2016</t>
  </si>
  <si>
    <t xml:space="preserve"> 2.5.3.13 </t>
  </si>
  <si>
    <t xml:space="preserve"> 94499 </t>
  </si>
  <si>
    <t>REGISTRO DE GAVETA BRUTO, LATÃO, ROSCÁVEL, 2 1/2" - FORNECIMENTO E INSTALAÇÃO. AF_08/2021</t>
  </si>
  <si>
    <t xml:space="preserve"> 2.5.3.14 </t>
  </si>
  <si>
    <t xml:space="preserve"> ED-50496 </t>
  </si>
  <si>
    <t>SETOP</t>
  </si>
  <si>
    <t>PINTURA ESMALTE EM TUBO GALVANIZADO, DUAS (2) DEMÃOS, INCLUSIVE UMA (1) DEMÃO DE FUNDO ANTICORROSIVO</t>
  </si>
  <si>
    <t>360,00</t>
  </si>
  <si>
    <t xml:space="preserve"> 2.5.3.15 </t>
  </si>
  <si>
    <t xml:space="preserve"> 052072 </t>
  </si>
  <si>
    <t>TUBO GALVANIZADO 3/4""</t>
  </si>
  <si>
    <t>144,00</t>
  </si>
  <si>
    <t xml:space="preserve"> 2.5.3.16 </t>
  </si>
  <si>
    <t xml:space="preserve"> 11308 </t>
  </si>
  <si>
    <t>Abrigo para hidrante interno, inclusive caixa embutir chapa ferro n.º 14, dimensões 0.90 x 0.60 x 0.17 m, registro tipo globo 2 1/2", com 02 mangueiras (15m e 30m) com esguicho e conexões - Rev. 01</t>
  </si>
  <si>
    <t xml:space="preserve"> 2.5.3.17 </t>
  </si>
  <si>
    <t xml:space="preserve"> 6195 </t>
  </si>
  <si>
    <t>Fornecimento e Instalação de Hidrante Subterrâneo com caixa, completo, DN  75mm no passeio</t>
  </si>
  <si>
    <t xml:space="preserve"> 2.5.3.18 </t>
  </si>
  <si>
    <t xml:space="preserve"> 10679 </t>
  </si>
  <si>
    <t>Serviço de furo em laje de concreto armado com Ø=110mm e esp=15cm</t>
  </si>
  <si>
    <t xml:space="preserve"> 2.6 </t>
  </si>
  <si>
    <t>LIMPEZA</t>
  </si>
  <si>
    <t xml:space="preserve"> 2.6.1 </t>
  </si>
  <si>
    <t xml:space="preserve"> EP27 </t>
  </si>
  <si>
    <t>LIMPEZA FINAL DE OBRA</t>
  </si>
  <si>
    <t>4.832,18</t>
  </si>
  <si>
    <t xml:space="preserve"> 3 </t>
  </si>
  <si>
    <t>ANFITEATRO</t>
  </si>
  <si>
    <t xml:space="preserve"> 3.1 </t>
  </si>
  <si>
    <t xml:space="preserve"> 3.1.1 </t>
  </si>
  <si>
    <t xml:space="preserve"> 3.1.1.1 </t>
  </si>
  <si>
    <t>4,36</t>
  </si>
  <si>
    <t xml:space="preserve"> 3.1.2 </t>
  </si>
  <si>
    <t xml:space="preserve"> 3.1.2.1 </t>
  </si>
  <si>
    <t>0,43</t>
  </si>
  <si>
    <t xml:space="preserve"> 3.1.2.2 </t>
  </si>
  <si>
    <t>Locação de caixa coletora de entulho capacidade 5 m³ (Local: Aracaju), prazo máximo de 7 dias</t>
  </si>
  <si>
    <t xml:space="preserve"> 3.2 </t>
  </si>
  <si>
    <t xml:space="preserve"> 3.2.1 </t>
  </si>
  <si>
    <t xml:space="preserve"> 3.3 </t>
  </si>
  <si>
    <t xml:space="preserve"> 3.3.1 </t>
  </si>
  <si>
    <t xml:space="preserve"> 3.3.1.1 </t>
  </si>
  <si>
    <t>352,00</t>
  </si>
  <si>
    <t xml:space="preserve"> 3.3.1.2 </t>
  </si>
  <si>
    <t>209,00</t>
  </si>
  <si>
    <t xml:space="preserve"> 3.3.2 </t>
  </si>
  <si>
    <t xml:space="preserve"> 3.3.2.1 </t>
  </si>
  <si>
    <t>140,00</t>
  </si>
  <si>
    <t xml:space="preserve"> 3.3.2.2 </t>
  </si>
  <si>
    <t>30,00</t>
  </si>
  <si>
    <t xml:space="preserve"> 3.3.2.3 </t>
  </si>
  <si>
    <t xml:space="preserve"> 3.3.2.4 </t>
  </si>
  <si>
    <t>5,00</t>
  </si>
  <si>
    <t xml:space="preserve"> 3.3.3 </t>
  </si>
  <si>
    <t xml:space="preserve"> 3.3.3.1 </t>
  </si>
  <si>
    <t xml:space="preserve"> 3.3.3.2 </t>
  </si>
  <si>
    <t xml:space="preserve"> 3.3.3.3 </t>
  </si>
  <si>
    <t xml:space="preserve"> 3.3.3.4 </t>
  </si>
  <si>
    <t xml:space="preserve"> 3.3.4 </t>
  </si>
  <si>
    <t xml:space="preserve"> 3.3.4.1 </t>
  </si>
  <si>
    <t>23,00</t>
  </si>
  <si>
    <t xml:space="preserve"> 3.3.4.2 </t>
  </si>
  <si>
    <t>64,00</t>
  </si>
  <si>
    <t xml:space="preserve"> 3.3.4.3 </t>
  </si>
  <si>
    <t xml:space="preserve"> 3.3.5 </t>
  </si>
  <si>
    <t xml:space="preserve"> 3.3.5.1 </t>
  </si>
  <si>
    <t xml:space="preserve"> 3.3.5.2 </t>
  </si>
  <si>
    <t xml:space="preserve"> 3.3.5.3 </t>
  </si>
  <si>
    <t xml:space="preserve"> 3.4 </t>
  </si>
  <si>
    <t xml:space="preserve"> 3.4.1 </t>
  </si>
  <si>
    <t>21,08</t>
  </si>
  <si>
    <t xml:space="preserve"> 3.4.2 </t>
  </si>
  <si>
    <t xml:space="preserve"> 3.4.3 </t>
  </si>
  <si>
    <t xml:space="preserve"> 3.4.4 </t>
  </si>
  <si>
    <t>35,00</t>
  </si>
  <si>
    <t xml:space="preserve"> 3.4.5 </t>
  </si>
  <si>
    <t xml:space="preserve"> 3.4.6 </t>
  </si>
  <si>
    <t xml:space="preserve"> 3.4.7 </t>
  </si>
  <si>
    <t>482,50</t>
  </si>
  <si>
    <t xml:space="preserve"> 3.4.8 </t>
  </si>
  <si>
    <t>24,00</t>
  </si>
  <si>
    <t xml:space="preserve"> 3.4.9 </t>
  </si>
  <si>
    <t>192,60</t>
  </si>
  <si>
    <t xml:space="preserve"> 3.4.10 </t>
  </si>
  <si>
    <t xml:space="preserve"> 3.5 </t>
  </si>
  <si>
    <t xml:space="preserve"> 3.5.1 </t>
  </si>
  <si>
    <t xml:space="preserve"> 3.5.1.1 </t>
  </si>
  <si>
    <t xml:space="preserve"> 3.5.1.2 </t>
  </si>
  <si>
    <t xml:space="preserve"> 3.5.1.3 </t>
  </si>
  <si>
    <t xml:space="preserve"> EP120 </t>
  </si>
  <si>
    <t>BOMBA DE INCENDIO 8CV (Q= 458,21L/M, HM = 32,45) - FORNECIMENTO E INSTALAÇÃO</t>
  </si>
  <si>
    <t xml:space="preserve"> 3.5.1.4 </t>
  </si>
  <si>
    <t xml:space="preserve"> 3.5.1.5 </t>
  </si>
  <si>
    <t xml:space="preserve"> 3.5.1.6 </t>
  </si>
  <si>
    <t xml:space="preserve"> 3.5.2 </t>
  </si>
  <si>
    <t xml:space="preserve"> 3.5.2.1 </t>
  </si>
  <si>
    <t xml:space="preserve"> 3.5.2.2 </t>
  </si>
  <si>
    <t xml:space="preserve"> 3.5.2.3 </t>
  </si>
  <si>
    <t xml:space="preserve"> 3.5.2.4 </t>
  </si>
  <si>
    <t xml:space="preserve"> 3.5.2.5 </t>
  </si>
  <si>
    <t xml:space="preserve"> 3.5.2.6 </t>
  </si>
  <si>
    <t xml:space="preserve"> 3.5.2.7 </t>
  </si>
  <si>
    <t xml:space="preserve"> 3.5.3 </t>
  </si>
  <si>
    <t xml:space="preserve"> 3.5.3.1 </t>
  </si>
  <si>
    <t>5,01</t>
  </si>
  <si>
    <t xml:space="preserve"> 3.5.3.2 </t>
  </si>
  <si>
    <t xml:space="preserve"> 3.5.3.3 </t>
  </si>
  <si>
    <t xml:space="preserve"> 3.5.3.4 </t>
  </si>
  <si>
    <t xml:space="preserve"> 3.5.3.5 </t>
  </si>
  <si>
    <t>45,00</t>
  </si>
  <si>
    <t xml:space="preserve"> 3.5.3.6 </t>
  </si>
  <si>
    <t>93,00</t>
  </si>
  <si>
    <t xml:space="preserve"> 3.5.3.7 </t>
  </si>
  <si>
    <t xml:space="preserve"> 3.5.3.8 </t>
  </si>
  <si>
    <t xml:space="preserve"> 3.5.3.9 </t>
  </si>
  <si>
    <t xml:space="preserve"> 3.5.3.10 </t>
  </si>
  <si>
    <t xml:space="preserve"> 3.5.3.11 </t>
  </si>
  <si>
    <t xml:space="preserve"> 3.5.3.12 </t>
  </si>
  <si>
    <t xml:space="preserve"> 3.5.3.13 </t>
  </si>
  <si>
    <t xml:space="preserve"> 3.5.3.14 </t>
  </si>
  <si>
    <t>8,00</t>
  </si>
  <si>
    <t xml:space="preserve"> 3.5.3.15 </t>
  </si>
  <si>
    <t xml:space="preserve"> 3.5.3.16 </t>
  </si>
  <si>
    <t xml:space="preserve"> 3.5.3.17 </t>
  </si>
  <si>
    <t xml:space="preserve"> 3.5.3.18 </t>
  </si>
  <si>
    <t xml:space="preserve"> 3.6 </t>
  </si>
  <si>
    <t xml:space="preserve"> 3.6.1 </t>
  </si>
  <si>
    <t>1.276,32</t>
  </si>
  <si>
    <t>Totais -&gt;</t>
  </si>
  <si>
    <t>0,00</t>
  </si>
  <si>
    <t>630.996,04</t>
  </si>
  <si>
    <t>_______________________________________________________________
GUILHERME AMORIM
ENGENHEIRO ORÇAMENTISTA
CREA/RN 211712445-3</t>
  </si>
  <si>
    <t xml:space="preserve">SINAPI - 01/2026 - Acre
SBC - 01/2026 - Acre
</t>
  </si>
  <si>
    <t>Orçamento Sintético</t>
  </si>
  <si>
    <t/>
  </si>
  <si>
    <t>1.1.1</t>
  </si>
  <si>
    <t>EP714</t>
  </si>
  <si>
    <t>ADMINISTRAÇÃO DE OBRA (6 MESES) - ENGENHEIRO CIVIL (10H/SEM), ENGENHEIRO ELETRICISTA (2,5H/SEM), MESTRE DE OBRAS (INTEGRAL), TÉCNICO EM SEGURANÇA (5H/SEM), ALMOXARIFE (INTEGRAL) E TÉCNICO EM EDIFICAÇÕES (INTEGRAL) - MEDIÇÃO POR EVOLUÇÃO DE CRONOGRAMA FÍSICO FINANCEIRO</t>
  </si>
  <si>
    <t>1.1.2</t>
  </si>
  <si>
    <t>CANT-19</t>
  </si>
  <si>
    <t>FORNECIMENTO DE ART DE EXECUÇÃO DE OBRA POR PROFISSIONAL HABILITADO – DE ACORDO COM DECISÃO PLENÁRIA CONFEA 0614/2024.</t>
  </si>
  <si>
    <t>1.2.1</t>
  </si>
  <si>
    <t>CANT-4</t>
  </si>
  <si>
    <t>EXECUÇÃO E POSTERIOR REMOÇÃO DE CANTEIRO DE OBRAS (NR18) - OBRAS ATÉ 20 FUNCIONÁRIOS FIXOS/DIA – INCLUSO ARMÁRIOS, SANITÁRIOS, MICTÓRIOS, CHUVEIROS, REFEITÓRIO, ÁREA DE DESCANSO, ALMOXARIFADO E ADMINISTRAÇÃO.</t>
  </si>
  <si>
    <t>1.2.2</t>
  </si>
  <si>
    <t>CANT-11</t>
  </si>
  <si>
    <t>LIGAÇÃO PROVISÓRIA DE ÁGUA E ESGOTO, INCLUINDO CASTELO PROVISÓRIO, CAIXA D’ÁGUA 1000L E TANQUE SÉPTICO.</t>
  </si>
  <si>
    <t>1.2.3</t>
  </si>
  <si>
    <t>CANT-12</t>
  </si>
  <si>
    <t>LIGAÇÃO PROVISÓRIA DE ENERGIA, TRIFÁSICO, EM POSTE DE MADEIRA</t>
  </si>
  <si>
    <t>1.2.4</t>
  </si>
  <si>
    <t>CANT-13</t>
  </si>
  <si>
    <t>EXECUÇÃO E POSTERIOR REMOÇÃO DE DEPÓSITO (BARRACÃO) COBERTO COM TELHA DE FIBROCIMENTO, COM FECHAMENTO EM TAPUME E PORTÃO COM CADEADO, PARA ARMAZENAMENTO PROTEGIDO DE MATERIAIS (INCLUSIVE CIMENTO).</t>
  </si>
  <si>
    <t>1.2.5</t>
  </si>
  <si>
    <t>CANT-17</t>
  </si>
  <si>
    <t>EXECUÇÃO E POSTERIOR REMOÇÃO DE PLACA DE OBRAS COM ESTRUTURA DE MADEIRA E CHAPA EM AÇO GALVANIZADO E PINTURA PADRÃO DO ÓRGÃO.</t>
  </si>
  <si>
    <t>1.2.6</t>
  </si>
  <si>
    <t>CANT-18</t>
  </si>
  <si>
    <t>CUSTO MENSAL COM FORNECIMENTO DE ÁGUA, ENERGIA, INTERNET E TELEFONIA PARA CANTEIRO, VIA CONCESSIONÁRIAS LOCAIS.</t>
  </si>
  <si>
    <t>MÊS</t>
  </si>
  <si>
    <t>1.2.7</t>
  </si>
  <si>
    <t>CANT-21</t>
  </si>
  <si>
    <t>MOBILIZAÇÃO E DESMOBILIZAÇÃO DE CANTEIRO DE OBRAS</t>
  </si>
  <si>
    <t>1.2.8</t>
  </si>
  <si>
    <t>CANT-23</t>
  </si>
  <si>
    <t>FECHAMENTO DE OBRA COM TELHA METÁLICA GALVANIZADA DE ALTURA 1,83M, COM PONTALETES A CADA 1,40 E PINTURA NAS DUAS FACES.</t>
  </si>
  <si>
    <t>1.3.1</t>
  </si>
  <si>
    <t>EP602</t>
  </si>
  <si>
    <t>EQUIPE TÉCNICA PARA ELABORAÇÃO DE ASBUILT DE OBRA EXECUTADA - 2D EM SOFTWARE CAD</t>
  </si>
  <si>
    <t>1.3.2</t>
  </si>
  <si>
    <t>CANT-20</t>
  </si>
  <si>
    <t>FORNECIMENTO DE ART DE ELABORAÇÃO DE PROJETO DE AS BUILT DE OBRA EXECUTADA – DE ACORDO COM DECISÃO PLENÁRIA CONFEA 0614/2024.</t>
  </si>
  <si>
    <t>1.4.1</t>
  </si>
  <si>
    <t>EP660</t>
  </si>
  <si>
    <t>RETIRADA DE ENTULHO DE OBRA POR MEIO DE CAÇAMBA COLETORA 6M³ (LOCAÇÃO DIÁRIA). INCLUSO TRANSPORTE DE MATERIAL ATÉ A CAÇAMBA.</t>
  </si>
  <si>
    <t>UND</t>
  </si>
  <si>
    <t>2.1</t>
  </si>
  <si>
    <t>105557</t>
  </si>
  <si>
    <t>EXECUÇÃO E COMPACTAÇÃO DE CAMADA FINAL DE ATERRO (100% DE ENERGIA DO PROCTOR NORMAL) COM SOLO PREDOMINANTEMENTE ARGILOSO, EM CAMADAS COM ESPESSURA DE 10 CM - EXCLUSIVE ESCAVAÇÃO, CARGA E TRANSPORTE E SOLO. AF_09/2024</t>
  </si>
  <si>
    <t>3.1</t>
  </si>
  <si>
    <t>EP2582</t>
  </si>
  <si>
    <t>EXECUÇÃO DE PAVIMENTO DE CONCRETO, FCK = 40 MPA, ESPESSURA DE 17,5 CM (REF SINAPI 103907)</t>
  </si>
  <si>
    <t>3.2</t>
  </si>
  <si>
    <t>102512</t>
  </si>
  <si>
    <t>PINTURA DE EIXO VIÁRIO SOBRE ASFALTO COM TINTA RETRORREFLETIVA A BASE DE RESINA ACRÍLICA COM MICROESFERAS DE VIDRO, E = 10 CM, APLICAÇÃO MECÂNICA COM DEMARCADORA AUTOPROPELIDA. AF_05/2021</t>
  </si>
  <si>
    <t>3.3</t>
  </si>
  <si>
    <t>172401</t>
  </si>
  <si>
    <t>SINALIZACAO VERTICAL PLACA ""PEDESTRES"" 80x80cm</t>
  </si>
  <si>
    <t>3.4</t>
  </si>
  <si>
    <t>172405</t>
  </si>
  <si>
    <t>SINALIZACAO VERTICAL PLACA ""EXCLUSIVO PARA ONIBUS"" 80x80cm</t>
  </si>
  <si>
    <t>3.5</t>
  </si>
  <si>
    <t>172406</t>
  </si>
  <si>
    <t>SINALIZACAO VERTICAL PLACA ""UTILIZE O ESTACIONAMENTO"" 80x80cm</t>
  </si>
  <si>
    <t>3.6</t>
  </si>
  <si>
    <t>97935</t>
  </si>
  <si>
    <t>CAIXA PARA BOCA DE LOBO SIMPLES RETANGULAR, EM CONCRETO PRÉ-MOLDADO, DIMENSÕES INTERNAS: 0,6X1,0X1,2 M. AF_12/2020</t>
  </si>
  <si>
    <t>3.7</t>
  </si>
  <si>
    <t>90700</t>
  </si>
  <si>
    <t>TUBO DE PVC PARA REDE COLETORA DE ESGOTO DE PAREDE MACIÇA, DN 400 MM, JUNTA ELÁSTICA FORNECIMENTO E ASSENTAMENTO. AF_01/2021</t>
  </si>
  <si>
    <t>3.8</t>
  </si>
  <si>
    <t>93358</t>
  </si>
  <si>
    <t>ESCAVAÇÃO MANUAL DE VALA. AF_09/2024</t>
  </si>
  <si>
    <t>3.9</t>
  </si>
  <si>
    <t>104737</t>
  </si>
  <si>
    <t>REATERRO MANUAL DE VALAS, COM PLACA VIBRATÓRIA. AF_08/2023</t>
  </si>
  <si>
    <t>4.1</t>
  </si>
  <si>
    <t>EP2596</t>
  </si>
  <si>
    <t>CERCAMENTO COM TELA REVESTIDA (PLASTIFICADA) ELETROSOLDADA, MODELO NYLOFOR 3D, COM ABERTURAS RETANGULARES, POSTES E ACESSÓRIOS INCLUSOS. INCLUSO BALDRAME, ESTACAS (1,5M A CADA 2,5M) E ACABAMENTO</t>
  </si>
  <si>
    <t>5.1</t>
  </si>
  <si>
    <t>105521</t>
  </si>
  <si>
    <t>ESPALHAMENTO DE TERRA VEGETAL PARA O PLANTIO. AF_07/2024</t>
  </si>
  <si>
    <t>5.2</t>
  </si>
  <si>
    <t>98504</t>
  </si>
  <si>
    <t>PLANTIO DE GRAMA BATATAIS EM PLACAS. AF_07/2024</t>
  </si>
  <si>
    <t>6.1</t>
  </si>
  <si>
    <t>102494</t>
  </si>
  <si>
    <t>PINTURA DE PISO COM TINTA EPÓXI, APLICAÇÃO MANUAL, 2 DEMÃOS, INCLUSO PRIMER EPÓXI. AF_05/2021</t>
  </si>
  <si>
    <t>7.1</t>
  </si>
  <si>
    <t>EP310</t>
  </si>
  <si>
    <t>BRISE METALICO "Z" FIXADO NA ALVENARIA, INCLUSO PINTURA E FIXAÇÃO - FORNECIMENTO E INSTALAÇÃO</t>
  </si>
  <si>
    <t>8.1</t>
  </si>
  <si>
    <t>068550</t>
  </si>
  <si>
    <t>RACK 16U 19"" x 675mm COM PORTA DE ACRILICO FUME</t>
  </si>
  <si>
    <t>8.2</t>
  </si>
  <si>
    <t>059252</t>
  </si>
  <si>
    <t>SWITCH WIRED TP - LINK GIGABIT 24 PORTAS TL - SG1024D.</t>
  </si>
  <si>
    <t>8.3</t>
  </si>
  <si>
    <t>059250</t>
  </si>
  <si>
    <t>PATCH PANEL 24 PORTAS CAT 6 19""</t>
  </si>
  <si>
    <t>8.4</t>
  </si>
  <si>
    <t>059251</t>
  </si>
  <si>
    <t>DISTRIBUIDOR INTERNO OPTICO DIO 24 FIBRAS</t>
  </si>
  <si>
    <t>8.5</t>
  </si>
  <si>
    <t>059448</t>
  </si>
  <si>
    <t>GUIA DE CABOS PADRAO 19""</t>
  </si>
  <si>
    <t>8.6</t>
  </si>
  <si>
    <t>91992</t>
  </si>
  <si>
    <t>TOMADA ALTA DE EMBUTIR (1 MÓDULO), 2P+T 10 A, INCLUINDO SUPORTE E PLACA - FORNECIMENTO E INSTALAÇÃO. AF_03/2023</t>
  </si>
  <si>
    <t>8.7</t>
  </si>
  <si>
    <t>EP245</t>
  </si>
  <si>
    <t>CALHA DE TOMADAS 12 TOMADAS 2P+T, 10A - 1U - FORNECIMENTO E INSTALAÇÃO</t>
  </si>
  <si>
    <t>8.8</t>
  </si>
  <si>
    <t>EP244</t>
  </si>
  <si>
    <t>UNIDADE DE VENTILAÇÃO DE TETO (2 VENTILADORES) - GABINETE PADRÃO 19" - FORNECIMENTO E INSTALAÇÃO</t>
  </si>
  <si>
    <t>8.9</t>
  </si>
  <si>
    <t>EP496</t>
  </si>
  <si>
    <t>FORNECIMENTO E INSTALAÇÃO DE PATCH-CORD, NÃO BLINDADO, CATEGORIA 6 - COMPRIMENTO 1,50MT - REF. FURUKAWA OU SIMILAR</t>
  </si>
  <si>
    <t>Un</t>
  </si>
  <si>
    <t>8.10</t>
  </si>
  <si>
    <t>EP497</t>
  </si>
  <si>
    <t>FORNECIMENTO E INSTALAÇÃO DE PATCH-CORD, NÃO BLINDADO, CATEGORIA 6 - COMPRIMENTO 3,00MT - REF. FURUKAWA OU SIMILAR</t>
  </si>
  <si>
    <t>8.11</t>
  </si>
  <si>
    <t>EP2305</t>
  </si>
  <si>
    <t>FORNECIMENTO E INSTALAÇÃO DE CABO DE FIBRA ÓTICA EM ELETRODUTO SUBTERRÂNEO EM INFRAESTRUTURA DE REDE (REF. ORSE 13579)</t>
  </si>
  <si>
    <t>9.1</t>
  </si>
  <si>
    <t>EP27</t>
  </si>
  <si>
    <t>PLANILHA DE ORÇAMENTÁRIA ANALÍTICA</t>
  </si>
  <si>
    <t>Planilha Orçamentária Analítica</t>
  </si>
  <si>
    <t>Tipo</t>
  </si>
  <si>
    <t>Composição</t>
  </si>
  <si>
    <t>SERP - SERVIÇOS PRELIMINARES</t>
  </si>
  <si>
    <t>Composição Auxiliar</t>
  </si>
  <si>
    <t>93563</t>
  </si>
  <si>
    <t>ALMOXARIFE COM ENCARGOS COMPLEMENTARES</t>
  </si>
  <si>
    <t>Livro SINAPI: Cálculos e Parâmetros</t>
  </si>
  <si>
    <t>MES</t>
  </si>
  <si>
    <t>94295</t>
  </si>
  <si>
    <t>MESTRE DE OBRAS COM ENCARGOS COMPLEMENTARES</t>
  </si>
  <si>
    <t>90777</t>
  </si>
  <si>
    <t>ENGENHEIRO CIVIL DE OBRA JUNIOR COM ENCARGOS COMPLEMENTARES</t>
  </si>
  <si>
    <t>100534</t>
  </si>
  <si>
    <t>TECNICO DE EDIFICACOES COM ENCARGOS COMPLEMENTARES</t>
  </si>
  <si>
    <t>91677</t>
  </si>
  <si>
    <t>SEDI - SERVIÇOS DIVERSOS</t>
  </si>
  <si>
    <t>100309</t>
  </si>
  <si>
    <t>TÉCNICO EM SEGURANÇA DO TRABALHO COM ENCARGOS COMPLEMENTARES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</si>
  <si>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</si>
  <si>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</si>
  <si>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</si>
  <si>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</si>
  <si>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</si>
  <si>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</si>
  <si>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</si>
  <si>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>CANT - CANTEIRO DE OBRAS</t>
  </si>
  <si>
    <t>Insumo</t>
  </si>
  <si>
    <t>EP-MBPL-19</t>
  </si>
  <si>
    <t>Taxas</t>
  </si>
  <si>
    <t>100860</t>
  </si>
  <si>
    <t>CHUVEIRO ELÉTRICO COMUM CORPO PLÁSTICO, TIPO DUCHA - FORNECIMENTO E INSTALAÇÃO. AF_01/2020</t>
  </si>
  <si>
    <t>Louças e Metais</t>
  </si>
  <si>
    <t>95470</t>
  </si>
  <si>
    <t>VASO SANITARIO SIFONADO CONVENCIONAL COM LOUÇA BRANCA, INCLUSO CONJUNTO DE LIGAÇÃO PARA BACIA SANITÁRIA AJUSTÁVEL - FORNECIMENTO E INSTALAÇÃO. AF_01/2020</t>
  </si>
  <si>
    <t>100858</t>
  </si>
  <si>
    <t>MICTÓRIO SIFONADO LOUÇA BRANCA - PADRÃO MÉDIO - FORNECIMENTO E INSTALAÇÃO. AF_01/2020</t>
  </si>
  <si>
    <t>023345</t>
  </si>
  <si>
    <t>TELHADO-COBERTURA TELHA COLONIAL COM ESTRUTURA MADEIRA DE LEI</t>
  </si>
  <si>
    <t>REFORMA E RECONSTRUCAO</t>
  </si>
  <si>
    <t>066150</t>
  </si>
  <si>
    <t>REDE DISTRIBUICAO ENERGIA PARA BANHEIRO COLETIVO-GALPAO</t>
  </si>
  <si>
    <t>INSTALACOES ELETRICAS - REDES PREDIAIS</t>
  </si>
  <si>
    <t>190064</t>
  </si>
  <si>
    <t>PONTO CHUVEIRO AGUA FRIA MODELO 55 COM UM REGISTRO</t>
  </si>
  <si>
    <t>APARELHOS SANITARIOS</t>
  </si>
  <si>
    <t>012202</t>
  </si>
  <si>
    <t>INSTALACAO PROVISORIA DE LUZ EM BARRACAO DE OBRAS</t>
  </si>
  <si>
    <t>INSTALACOES PROVISORIAS</t>
  </si>
  <si>
    <t>PT</t>
  </si>
  <si>
    <t>012208</t>
  </si>
  <si>
    <t>BARRACAO PARA REFEITORIO EM OBRAS EM COMPENSADO</t>
  </si>
  <si>
    <t>C0370</t>
  </si>
  <si>
    <t>BARRACÃO PARA ESCRITÓRIO TIPO A1</t>
  </si>
  <si>
    <t>066037</t>
  </si>
  <si>
    <t>REDE DISTRIBUICAO ENERGIA PARA AREAS DE ADMINISTRACAO</t>
  </si>
  <si>
    <t>012215</t>
  </si>
  <si>
    <t>BARRACAO PARA VESTIARIO DE OPERARIOS EM TABUAS</t>
  </si>
  <si>
    <t>051150</t>
  </si>
  <si>
    <t>BANHEIRO COLETIVO MASCULINO (12m2) REDE ESGOTAMENTO PVC</t>
  </si>
  <si>
    <t>INSTALACOES HIDRAULICAS - ESGOTAMENTO</t>
  </si>
  <si>
    <t>12203</t>
  </si>
  <si>
    <t>Armário em aço, tipo escaninho, com 32 portas, contendo pitão para cadeado e dobradiças internas abertura de 135 graus</t>
  </si>
  <si>
    <t>Material</t>
  </si>
  <si>
    <t>12905</t>
  </si>
  <si>
    <t>Bebedouro coletivo em aço inox 304  chapa 0,6mm, tipo calha, med. 1000x290x350mm</t>
  </si>
  <si>
    <t>88309</t>
  </si>
  <si>
    <t>PEDREIRO COM ENCARGOS COMPLEMENTARES</t>
  </si>
  <si>
    <t>94975</t>
  </si>
  <si>
    <t>CONCRETO FCK = 15MPA, TRAÇO 1:3,4:3,5 (EM MASSA SECA DE CIMENTO/ AREIA MÉDIA/ BRITA 1) - PREPARO MANUAL. AF_05/2021</t>
  </si>
  <si>
    <t>Produção de Concreto</t>
  </si>
  <si>
    <t>98052</t>
  </si>
  <si>
    <t>TANQUE SÉPTICO CIRCULAR, EM CONCRETO PRÉ-MOLDADO, DIÂMETRO INTERNO = 1,10 M, ALTURA INTERNA = 2,50 M, VOLUME ÚTIL: 2138,2 L (PARA 5 CONTRIBUINTES). AF_12/2020</t>
  </si>
  <si>
    <t>Fossas e Sumidouros</t>
  </si>
  <si>
    <t>88262</t>
  </si>
  <si>
    <t>CARPINTEIRO DE FORMAS COM ENCARGOS COMPLEMENTARES</t>
  </si>
  <si>
    <t>88316</t>
  </si>
  <si>
    <t>SERVENTE COM ENCARGOS COMPLEMENTARES</t>
  </si>
  <si>
    <t>88267</t>
  </si>
  <si>
    <t>ENCANADOR OU BOMBEIRO HIDRÁULICO COM ENCARGOS COMPLEMENTARES</t>
  </si>
  <si>
    <t>88248</t>
  </si>
  <si>
    <t>AUXILIAR DE ENCANADOR OU BOMBEIRO HIDRÁULICO COM ENCARGOS COMPLEMENTARES</t>
  </si>
  <si>
    <t>00006212</t>
  </si>
  <si>
    <t>TABUA *2,5 X 30 CM EM PINUS, MISTA OU EQUIVALENTE DA REGIAO - BRUTA</t>
  </si>
  <si>
    <t>00020247</t>
  </si>
  <si>
    <t>PREGO DE ACO POLIDO COM CABECA 15 X 15 (1 1/4 X 13)</t>
  </si>
  <si>
    <t>KG</t>
  </si>
  <si>
    <t>00000370</t>
  </si>
  <si>
    <t>AREIA MEDIA - POSTO JAZIDA/FORNECEDOR (RETIRADO NA JAZIDA, SEM TRANSPORTE)</t>
  </si>
  <si>
    <t>00004491</t>
  </si>
  <si>
    <t>PONTALETE *7,5 X 7,5* CM EM PINUS, MISTA OU EQUIVALENTE DA REGIAO - BRUTA</t>
  </si>
  <si>
    <t>00007258</t>
  </si>
  <si>
    <t>TIJOLO CERAMICO MACICO COMUM DE *5 X 10 X 20* CM (L X A X C)</t>
  </si>
  <si>
    <t>00009868</t>
  </si>
  <si>
    <t>TUBO PVC, SOLDAVEL, DE 25 MM, AGUA FRIA (NBR-5648)</t>
  </si>
  <si>
    <t>00009836</t>
  </si>
  <si>
    <t>TUBO PVC SERIE NORMAL, DN 100 MM, PARA ESGOTO PREDIAL (NBR 5688)</t>
  </si>
  <si>
    <t>00034636</t>
  </si>
  <si>
    <t>CAIXA D'AGUA / RESERVATORIO EM POLIETILENO, 1000 LITROS, COM TAMPA</t>
  </si>
  <si>
    <t>00012774</t>
  </si>
  <si>
    <t>HIDROMETRO UNIJATO / MEDIDOR DE AGUA, DN 3/4", VAZAO MAXIMA DE 5 M3/H, PARA AGUA POTAVEL FRIA, RELOJOARIA PLANA, CLASSE B, HORIZONTAL (SEM CONEXOES)0,</t>
  </si>
  <si>
    <t>88264</t>
  </si>
  <si>
    <t>ELETRICISTA COM ENCARGOS COMPLEMENTARES</t>
  </si>
  <si>
    <t>00002392</t>
  </si>
  <si>
    <t>DISJUNTOR TIPO NEMA, TRIPOLAR 10 ATE 50A, TENSAO MAXIMA DE 415 V</t>
  </si>
  <si>
    <t>00039210</t>
  </si>
  <si>
    <t>ARRUELA EM ALUMINIO, COM ROSCA, DE 1", PARA ELETRODUTO</t>
  </si>
  <si>
    <t>00039241</t>
  </si>
  <si>
    <t>CABO DE COBRE, RIGIDO, CLASSE 2, ISOLACAO EM PVC/A, ANTICHAMA BWF-B, 1 CONDUTOR, 450/750 V, SECAO NOMINAL 16 MM2</t>
  </si>
  <si>
    <t>00039176</t>
  </si>
  <si>
    <t>BUCHA EM ALUMINIO, COM ROSCA, DE 1", PARA ELETRODUTO</t>
  </si>
  <si>
    <t>00000857</t>
  </si>
  <si>
    <t>CABO DE COBRE NU 16 MM2 MEIO-DURO</t>
  </si>
  <si>
    <t>00002685</t>
  </si>
  <si>
    <t>ELETRODUTO DE PVC RIGIDO ROSCAVEL DE 1", SEM LUVA</t>
  </si>
  <si>
    <t>00004346</t>
  </si>
  <si>
    <t>PARAFUSO DE FERRO POLIDO, SEXTAVADO, COM ROSCA PARCIAL, DIAMETRO 5/8", COMPRIMENTO 6", COM PORCA E ARRUELA DE PRESSAO MEDIA</t>
  </si>
  <si>
    <t>00001062</t>
  </si>
  <si>
    <t>CAIXA INTERNA/EXTERNA DE MEDICAO PARA 1 MEDIDOR TRIFASICO, COM VISOR, EM CHAPA DE ACO 18 USG (PADRAO DA CONCESSIONARIA LOCAL)</t>
  </si>
  <si>
    <t>00003379</t>
  </si>
  <si>
    <t>HASTE DE ATERRAMENTO EM ACO COM 3,00 M DE COMPRIMENTO E DN = 5/8", REVESTIDA COM BAIXA CAMADA DE COBRE, SEM CONECTOR</t>
  </si>
  <si>
    <t>00000420</t>
  </si>
  <si>
    <t>CINTA CIRCULAR EM ACO GALVANIZADO DE 150 MM DE DIAMETRO PARA FIXACAO DE CAIXA MEDICAO, INCLUI PARAFUSOS E PORCAS</t>
  </si>
  <si>
    <t>00000406</t>
  </si>
  <si>
    <t>FITA ACO INOX PARA CINTAR POSTE, L = 19 MM, E = 0,5 MM (ROLO DE 30M)</t>
  </si>
  <si>
    <t>00002731</t>
  </si>
  <si>
    <t>POSTE ROLICO DE MADEIRA TRATADA, D = 20 A 25 CM, H = 12,00 M, EM EUCALIPTO OU EQUIVALENTE DA REGIAO</t>
  </si>
  <si>
    <t>00003398</t>
  </si>
  <si>
    <t>ISOLADOR DE PORCELANA, TIPO ROLDANA, DIMENSOES DE *72* X *72* MM, PARA USO EM BAIXA TENSAO</t>
  </si>
  <si>
    <t>210825</t>
  </si>
  <si>
    <t>DESMOBILIZACAO C/ DESMONTAGEM DE BARRACAO E DEMAIS ELEMENTOS</t>
  </si>
  <si>
    <t>88239</t>
  </si>
  <si>
    <t>AJUDANTE DE CARPINTEIRO COM ENCARGOS COMPLEMENTARES</t>
  </si>
  <si>
    <t>00020205</t>
  </si>
  <si>
    <t>RIPA APARELHADA *1,5 X 5* CM, EM MACARANDUBA/MASSARANDUBA, ANGELIM OU EQUIVALENTE DA REGIAO</t>
  </si>
  <si>
    <t>00002432</t>
  </si>
  <si>
    <t>DOBRADICA EM ACO/FERRO, 3 1/2" X 3", E= 1,9 A 2 MM, COM ANEL, CROMADO OU ZINCADO, TAMPA BOLA, COM PARAFUSOS</t>
  </si>
  <si>
    <t>00007186</t>
  </si>
  <si>
    <t>TELHA DE FIBROCIMENTO ONDULADA E = 6 MM, DE 1,83 X 1,10 M (SEM AMIANTO)</t>
  </si>
  <si>
    <t>00038155</t>
  </si>
  <si>
    <t>FECHADURA DE SOBREPOR PARA PORTAO, EM ACO INOX COM ACABAMENTO CROMADO, CAIXA DE 100 MM, INCLUINDO CHAVE TIPO TETRA</t>
  </si>
  <si>
    <t>00011135</t>
  </si>
  <si>
    <t>COMPENSADO NAVAL - CHAPA/PAINEL EM MADEIRA COMPENSADA PRENSADA, DE 2200 X 1600 MM, E = 12 MM</t>
  </si>
  <si>
    <t>00006193</t>
  </si>
  <si>
    <t>TABUA NAO APARELHADA *2,5 X 20* CM, EM MACARANDUBA/MASSARANDUBA, ANGELIM OU EQUIVALENTE DA REGIAO - BRUTA</t>
  </si>
  <si>
    <t>00005068</t>
  </si>
  <si>
    <t>PREGO DE ACO POLIDO COM CABECA 17 X 21 (2 X 11)</t>
  </si>
  <si>
    <t>94962</t>
  </si>
  <si>
    <t>CONCRETO MAGRO PARA LASTRO, TRAÇO 1:4,5:4,5 (EM MASSA SECA DE CIMENTO/ AREIA MÉDIA/ BRITA 1) - PREPARO MECÂNICO COM BETONEIRA 400 L. AF_05/2021</t>
  </si>
  <si>
    <t>00004813</t>
  </si>
  <si>
    <t>PLACA DE OBRA (PARA CONSTRUCAO CIVIL) EM CHAPA GALVANIZADA *N. 22*, ADESIVADA, DE *2,4 X 1,2* M (SEM POSTES PARA FIXACAO)</t>
  </si>
  <si>
    <t>00004417</t>
  </si>
  <si>
    <t>SARRAFO NAO APARELHADO *2,5 X 7* CM, EM MACARANDUBA/MASSARANDUBA, ANGELIM, PEROBA-ROSA OU EQUIVALENTE DA REGIAO - BRUTA</t>
  </si>
  <si>
    <t>00005075</t>
  </si>
  <si>
    <t>PREGO DE ACO POLIDO COM CABECA 18 X 30 (2 3/4 X 10)</t>
  </si>
  <si>
    <t>2,50</t>
  </si>
  <si>
    <t>00002705</t>
  </si>
  <si>
    <t>ENERGIA ELETRICA ATE 2000 KWH INDUSTRIAL, SEM DEMANDA</t>
  </si>
  <si>
    <t>Franquia</t>
  </si>
  <si>
    <t>KWH</t>
  </si>
  <si>
    <t>10558</t>
  </si>
  <si>
    <t>Internet - dispêndio mensal</t>
  </si>
  <si>
    <t>Serviços</t>
  </si>
  <si>
    <t>mês</t>
  </si>
  <si>
    <t>059831</t>
  </si>
  <si>
    <t>CONSUMO AGUA EM OBRA</t>
  </si>
  <si>
    <t>ASTU - ASSENTAMENTO DE TUBOS E PECAS</t>
  </si>
  <si>
    <t>012689</t>
  </si>
  <si>
    <t>MOBILIZACAO E DESMOBILIZACAO DE CANTEIRO</t>
  </si>
  <si>
    <t>102487</t>
  </si>
  <si>
    <t>CONCRETO CICLÓPICO FCK = 15MPA, 30% PEDRA DE MÃO EM VOLUME REAL, INCLUSIVE LANÇAMENTO. AF_05/2021</t>
  </si>
  <si>
    <t>00043776</t>
  </si>
  <si>
    <t>TINTA A OLEO BRILHANTE, PARA MADEIRAS E METAIS</t>
  </si>
  <si>
    <t>L</t>
  </si>
  <si>
    <t>00025007</t>
  </si>
  <si>
    <t>TELHA ONDULADA EM ACO ZINCADO, ALTURA DE 17 MM, ESPESSURA DE 0,50 MM, LARGURA UTIL DE APROXIMADAMENTE 985 MM, SEM PINTURA</t>
  </si>
  <si>
    <t>180,00</t>
  </si>
  <si>
    <t>90768</t>
  </si>
  <si>
    <t>100533</t>
  </si>
  <si>
    <t>1.500,00</t>
  </si>
  <si>
    <t>EP-MBPL-20</t>
  </si>
  <si>
    <t>7962</t>
  </si>
  <si>
    <t>Locação de caixa coletora de entulho capacidade 5 m³ (Local: Aracaju)</t>
  </si>
  <si>
    <t>25,00</t>
  </si>
  <si>
    <t>Aterros, Bases, Sub bases e Imprimações</t>
  </si>
  <si>
    <t>73436</t>
  </si>
  <si>
    <t>ROLO COMPACTADOR VIBRATÓRIO PÉ DE CARNEIRO PARA SOLOS, POTÊNCIA 80 HP, PESO OPERACIONAL SEM/COM LASTRO 7,4 / 8,8 T, LARGURA DE TRABALHO 1,68 M - CHP DIURNO. AF_02/2016</t>
  </si>
  <si>
    <t>Custos Horários Produtivo e Improdutivo dos Equipamentos</t>
  </si>
  <si>
    <t>CHP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</si>
  <si>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</si>
  <si>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</si>
  <si>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</si>
  <si>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>5932</t>
  </si>
  <si>
    <t>MOTONIVELADORA POTÊNCIA BÁSICA LÍQUIDA (PRIMEIRA MARCHA) 125 HP, PESO BRUTO 13032 KG, LARGURA DA LÂMINA DE 3,7 M - CHP DIURNO. AF_06/2014</t>
  </si>
  <si>
    <t>5934</t>
  </si>
  <si>
    <t>MOTONIVELADORA POTÊNCIA BÁSICA LÍQUIDA (PRIMEIRA MARCHA) 125 HP, PESO BRUTO 13032 KG, LARGURA DA LÂMINA DE 3,7 M - CHI DIURNO. AF_06/2014</t>
  </si>
  <si>
    <t>93244</t>
  </si>
  <si>
    <t>ROLO COMPACTADOR VIBRATÓRIO PÉ DE CARNEIRO PARA SOLOS, POTÊNCIA 80 HP, PESO OPERACIONAL SEM/COM LASTRO 7,4 / 8,8 T, LARGURA DE TRABALHO 1,68 M - CHI DIURNO. AF_02/2016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</si>
  <si>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</si>
  <si>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</si>
  <si>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1.163,89</t>
  </si>
  <si>
    <t>Pavimento Rígido de Concreto</t>
  </si>
  <si>
    <t>90587</t>
  </si>
  <si>
    <t>VIBRADOR DE IMERSÃO, DIÂMETRO DE PONTEIRA 45MM, MOTOR ELÉTRICO TRIFÁSICO POTÊNCIA DE 2 CV - CHI DIURNO. AF_06/2015</t>
  </si>
  <si>
    <t>97117</t>
  </si>
  <si>
    <t>BARRAS DE TRANSFERÊNCIA, AÇO CA-25 DE 20,0 MM, PARA EXECUÇÃO DE PAVIMENTO DE CONCRETO - FORNECIMENTO E INSTALAÇÃO. AF_04/2022</t>
  </si>
  <si>
    <t>97120</t>
  </si>
  <si>
    <t>BARRAS DE LIGAÇÃO, AÇO CA-50 DE 10 MM, PARA EXECUÇÃO DE PAVIMENTO DE CONCRETO - FORNECIMENTO E INSTALAÇÃO. AF_04/2022</t>
  </si>
  <si>
    <t>95271</t>
  </si>
  <si>
    <t>RÉGUA VIBRATÓRIA DUPLA PARA CONCRETO, PESO DE 60KG, COMPRIMENTO 4 M, COM MOTOR A GASOLINA, POTÊNCIA 5,5 HP - CHI DIURNO. AF_09/2016</t>
  </si>
  <si>
    <t>97115</t>
  </si>
  <si>
    <t>APLICAÇÃO DE GRAXA EM BARRAS DE TRANSFERÊNCIA PARA EXECUÇÃO DE PAVIMENTO DE CONCRETO. AF_04/2022</t>
  </si>
  <si>
    <t>90586</t>
  </si>
  <si>
    <t>VIBRADOR DE IMERSÃO, DIÂMETRO DE PONTEIRA 45MM, MOTOR ELÉTRICO TRIFÁSICO POTÊNCIA DE 2 CV - CHP DIURNO. AF_06/2015</t>
  </si>
  <si>
    <t>95270</t>
  </si>
  <si>
    <t>RÉGUA VIBRATÓRIA DUPLA PARA CONCRETO, PESO DE 60KG, COMPRIMENTO 4 M, COM MOTOR A GASOLINA, POTÊNCIA 5,5 HP - CHP DIURNO. AF_09/2016</t>
  </si>
  <si>
    <t>97114</t>
  </si>
  <si>
    <t>EXECUÇÃO DE JUNTAS DE CONTRAÇÃO PARA PAVIMENTOS DE CONCRETO. AF_04/2022</t>
  </si>
  <si>
    <t>97092</t>
  </si>
  <si>
    <t>ARMAÇÃO PARA EXECUÇÃO DE RADIER, PISO DE CONCRETO OU LAJE SOBRE SOLO, COM USO DE TELA Q-196. AF_09/2021</t>
  </si>
  <si>
    <t>Radier, Piso de Concreto e Laje sobre Solo</t>
  </si>
  <si>
    <t>97113</t>
  </si>
  <si>
    <t>APLICAÇÃO DE LONA PLÁSTICA PARA EXECUÇÃO DE PAVIMENTOS DE CONCRETO. AF_04/2022</t>
  </si>
  <si>
    <t>00004517</t>
  </si>
  <si>
    <t>SARRAFO *2,5 X 7,5* CM EM PINUS, MISTA OU EQUIVALENTE DA REGIAO - BRUTA</t>
  </si>
  <si>
    <t>00002692</t>
  </si>
  <si>
    <t>DESMOLDANTE PROTETOR PARA FORMAS DE MADEIRA, DE BASE OLEOSA EMULSIONADA EM AGUA</t>
  </si>
  <si>
    <t>00034479</t>
  </si>
  <si>
    <t>CONCRETO USINADO BOMBEAVEL, CLASSE DE RESISTENCIA C40, BRITA 0 E 1, SLUMP = 100 +/- 20 MM, COM BOMBEAMENTO (DISPONIBILIZACAO DE BOMBA), SEM O LANCAMENTO (NBR 8953)</t>
  </si>
  <si>
    <t>00005069</t>
  </si>
  <si>
    <t>PREGO DE ACO POLIDO COM CABECA 17 X 27 (2 1/2 X 11)</t>
  </si>
  <si>
    <t>00042409</t>
  </si>
  <si>
    <t>AGENTE DE CURA, PROTETOR DA EVAPORACAO DA AGUA DE HIDRATACAO DO CONCRETO</t>
  </si>
  <si>
    <t>5.819,45</t>
  </si>
  <si>
    <t>Pintura para Pisos e para Sinalização Horizontal e Vertical</t>
  </si>
  <si>
    <t>96159</t>
  </si>
  <si>
    <t>MÁQUINA DEMARCADORA DE FAIXA DE TRÁFEGO À FRIO, AUTOPROPELIDA, POTÊNCIA 38 HP - CHI DIURNO. AF_07/2016</t>
  </si>
  <si>
    <t>95133</t>
  </si>
  <si>
    <t>MÁQUINA DEMARCADORA DE FAIXA DE TRÁFEGO À FRIO, AUTOPROPELIDA, POTÊNCIA 38 HP - CHP DIURNO. AF_07/2016</t>
  </si>
  <si>
    <t>88310</t>
  </si>
  <si>
    <t>PINTOR COM ENCARGOS COMPLEMENTARES</t>
  </si>
  <si>
    <t>00044477</t>
  </si>
  <si>
    <t>MICROESFERAS DE VIDRO PARA SINALIZACAO HORIZONTAL VIARIA, TIPO II-A (DROP-ON) - NBR 16184</t>
  </si>
  <si>
    <t>00007343</t>
  </si>
  <si>
    <t>TINTA ACRILICA A BASE DE SOLVENTE, PARA SINALIZACAO HORIZONTAL VIARIA (NBR 11862)</t>
  </si>
  <si>
    <t>00044478</t>
  </si>
  <si>
    <t>MICROESFERAS DE VIDRO PARA SINALIZACAO HORIZONTAL VIARIA, TIPO I-B (PREMIX) - NBR 16184</t>
  </si>
  <si>
    <t>00005318</t>
  </si>
  <si>
    <t>DILUENTE AGUARRAS</t>
  </si>
  <si>
    <t>610,00</t>
  </si>
  <si>
    <t>URBANIZACAO</t>
  </si>
  <si>
    <t>000570</t>
  </si>
  <si>
    <t>CHAPA DE ACO GALVANIZADA BITOLA GSG 14 1,95mm (16,00kg/m2)</t>
  </si>
  <si>
    <t>099050</t>
  </si>
  <si>
    <t>PEDREIRO</t>
  </si>
  <si>
    <t>Mão de Obra</t>
  </si>
  <si>
    <t>099770</t>
  </si>
  <si>
    <t>PINTOR LETRISTA</t>
  </si>
  <si>
    <t>005027</t>
  </si>
  <si>
    <t>TINTA FLUORESCENTE REFLETIVA PARA DEMARCACAO VIARIA VIAFLEX (GALAO 3,6 L)</t>
  </si>
  <si>
    <t>Poços de Visita e Caixas para Bocas de Lobo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</si>
  <si>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</si>
  <si>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</si>
  <si>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97735</t>
  </si>
  <si>
    <t>PEÇA RETANGULAR PRÉ-MOLDADA, VOLUME DE CONCRETO DE 30 A 100 LITROS, TAXA DE AÇO APROXIMADA DE 30KG/M³. AF_03/2024</t>
  </si>
  <si>
    <t>Estruturas Pré-Fabricadas e Pré-Moldadas</t>
  </si>
  <si>
    <t>88628</t>
  </si>
  <si>
    <t>ARGAMASSA TRAÇO 1:3 (EM VOLUME DE CIMENTO E AREIA MÉDIA ÚMIDA), PREPARO MECÂNICO COM BETONEIRA 400 L. AF_08/2019</t>
  </si>
  <si>
    <t>Argamassas</t>
  </si>
  <si>
    <t>101622</t>
  </si>
  <si>
    <t>PREPARO DE FUNDO DE VALA COM LARGURA MENOR QUE 1,5 M, COM CAMADA DE AREIA, LANÇAMENTO MECANIZADO. AF_01/2026</t>
  </si>
  <si>
    <t>Escoramento e Preparo de Fundo de Valas</t>
  </si>
  <si>
    <t>87316</t>
  </si>
  <si>
    <t>ARGAMASSA TRAÇO 1:4 (EM VOLUME DE CIMENTO E AREIA GROSSA ÚMIDA) PARA CHAPISCO CONVENCIONAL, PREPARO MECÂNICO COM BETONEIRA 400 L. AF_08/2019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</si>
  <si>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</si>
  <si>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</si>
  <si>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00043386</t>
  </si>
  <si>
    <t>MEIO-FIO OU GUIA DE CONCRETO PRE-MOLDADO, TIPO CHAPEU PARA BOCA DE LOBO, DIMENSOES *1,20* X 0,15 X 0,30 M</t>
  </si>
  <si>
    <t>00043439</t>
  </si>
  <si>
    <t>CAIXA PRE-MOLDADA PARA BOCA DE LOBO, EM CONCRETO ARMADO, COM FCK DE 25 MPA, COM DIMENSOES 1,10 X 0,65 X 1,00 M (COMPRIMENTO X LARGURA X ALTURA)</t>
  </si>
  <si>
    <t>Assentamento de Tubos de Esgoto em PVC e PEAD</t>
  </si>
  <si>
    <t>88246</t>
  </si>
  <si>
    <t>ASSENTADOR DE TUBOS COM ENCARGOS COMPLEMENTARES</t>
  </si>
  <si>
    <t>00041934</t>
  </si>
  <si>
    <t>TUBO COLETOR DE ESGOTO PVC, JEI, DN 400 MM (NBR 7362)</t>
  </si>
  <si>
    <t>00020078</t>
  </si>
  <si>
    <t>PASTA LUBRIFICANTE PARA TUBOS E CONEXOES COM JUNTA ELASTICA, EMBALAGEM DE *400* GR (USO EM PVC, ACO, POLIETILENO E OUTROS)</t>
  </si>
  <si>
    <t>150,00</t>
  </si>
  <si>
    <t>Escavação de Valas</t>
  </si>
  <si>
    <t>155,50</t>
  </si>
  <si>
    <t>Aterro e Reaterro de Valas</t>
  </si>
  <si>
    <t>91277</t>
  </si>
  <si>
    <t>PLACA VIBRATÓRIA REVERSÍVEL COM MOTOR 4 TEMPOS A GASOLINA, FORÇA CENTRÍFUGA DE 25 KN (2500 KGF), POTÊNCIA 5,5 CV - CHP DIURNO. AF_08/2015</t>
  </si>
  <si>
    <t>54,42</t>
  </si>
  <si>
    <t>URBA - URBANIZAÇÃO</t>
  </si>
  <si>
    <t>96557</t>
  </si>
  <si>
    <t>CONCRETAGEM DE BLOCO DE COROAMENTO OU VIGA BALDRAME, FCK 30 MPA, COM USO DE BOMBA - LANÇAMENTO, ADENSAMENTO E ACABAMENTO. AF_01/2024</t>
  </si>
  <si>
    <t>Fundações Rasas (Blocos, Sapatas, Vigas Baldrame)</t>
  </si>
  <si>
    <t>104919</t>
  </si>
  <si>
    <t>ARMAÇÃO DE SAPATA ISOLADA, VIGA BALDRAME E SAPATA CORRIDA UTILIZANDO AÇO CA-50 DE 10 MM - MONTAGEM. AF_01/2024</t>
  </si>
  <si>
    <t>96536</t>
  </si>
  <si>
    <t>FABRICAÇÃO, MONTAGEM E DESMONTAGEM DE FÔRMA PARA VIGA BALDRAME, EM MADEIRA SERRADA, E=25 MM, 4 UTILIZAÇÕES. AF_01/2024</t>
  </si>
  <si>
    <t>101173</t>
  </si>
  <si>
    <t>ESTACA BROCA DE CONCRETO, DIÂMETRO DE 20CM, ESCAVAÇÃO MANUAL COM TRADO CONCHA, COM ARMADURA DE ARRANQUE. AF_05/2020</t>
  </si>
  <si>
    <t>Estacas Broca, Strauss e Escavada com Fluido Estabilizante</t>
  </si>
  <si>
    <t>110040</t>
  </si>
  <si>
    <t>TELA GRADIL MORLAN REVESTIDA COM PVC,BRANCA OU VERDE H=2,5M</t>
  </si>
  <si>
    <t>ESQUADRIAS DE MADEIRA</t>
  </si>
  <si>
    <t>104917</t>
  </si>
  <si>
    <t>ARMAÇÃO DE SAPATA ISOLADA, VIGA BALDRAME E SAPATA CORRIDA UTILIZANDO AÇO CA-50 DE 6,3 MM - MONTAGEM. AF_01/2024</t>
  </si>
  <si>
    <t>181,61</t>
  </si>
  <si>
    <t>Paisagismo - Plantio</t>
  </si>
  <si>
    <t>88441</t>
  </si>
  <si>
    <t>JARDINEIRO COM ENCARGOS COMPLEMENTARES</t>
  </si>
  <si>
    <t>00007253</t>
  </si>
  <si>
    <t>TERRA VEGETAL (GRANEL)</t>
  </si>
  <si>
    <t>11.637,52</t>
  </si>
  <si>
    <t>00003324</t>
  </si>
  <si>
    <t>GRAMA BATATAIS EM PLACAS, SEM PLANTIO</t>
  </si>
  <si>
    <t>4.654,77</t>
  </si>
  <si>
    <t>00005330</t>
  </si>
  <si>
    <t>DILUENTE EPOXI</t>
  </si>
  <si>
    <t>00044072</t>
  </si>
  <si>
    <t>PRIMER EPOXI / EPOXIDICO</t>
  </si>
  <si>
    <t>00007304</t>
  </si>
  <si>
    <t>TINTA EPOXI BASE AGUA PREMIUM, BRANCA</t>
  </si>
  <si>
    <t>00012815</t>
  </si>
  <si>
    <t>FITA CREPE ROLO DE *25* MM X 50 M</t>
  </si>
  <si>
    <t>100722</t>
  </si>
  <si>
    <t>PINTURA COM TINTA ALQUÍDICA DE FUNDO (TIPO ZARCÃO) APLICADA A ROLO OU PINCEL SOBRE SUPERFÍCIES METÁLICAS (EXCETO PERFIL) EXECUTADO EM OBRA (POR DEMÃO). AF_01/2020</t>
  </si>
  <si>
    <t>Pintura em Superfícies Metálicas</t>
  </si>
  <si>
    <t>00011046</t>
  </si>
  <si>
    <t>CHAPA DE ACO GALVANIZADA BITOLA GSG 18, E = 1,25 MM (10,00 KG/M2)</t>
  </si>
  <si>
    <t>IO03</t>
  </si>
  <si>
    <t>SOLDA DE TOPO EM CHAPA/PERFIL/TUBO DE AÇO CHANFRADO, ESPESSURA=3,00 MM (ELETRODO E6013)</t>
  </si>
  <si>
    <t>00001323</t>
  </si>
  <si>
    <t>CHAPA DE ACO FINA A QUENTE BITOLA MSG 18, E = 1,20 MM (9,60 KG/M2)</t>
  </si>
  <si>
    <t>261,22</t>
  </si>
  <si>
    <t>INSTALACOES ELETRICAS - SONORIZACAO</t>
  </si>
  <si>
    <t>099031</t>
  </si>
  <si>
    <t>ELETROTECNICO</t>
  </si>
  <si>
    <t>099302</t>
  </si>
  <si>
    <t>AJUDANTE ESPECIALIZADO - ELETROTECNICO</t>
  </si>
  <si>
    <t>045581</t>
  </si>
  <si>
    <t>RACK 16U x 770mm COM PORTA DE VIDRO TEMPERADO PRETO</t>
  </si>
  <si>
    <t>INSTALACOES DE TELEFONE-LOGICA-CFTV-CATV</t>
  </si>
  <si>
    <t>047589</t>
  </si>
  <si>
    <t>047587</t>
  </si>
  <si>
    <t>PATCH PANEL 24 PORTAS CAT 6 19"</t>
  </si>
  <si>
    <t>047588</t>
  </si>
  <si>
    <t>041898</t>
  </si>
  <si>
    <t>RACK - GUIA DE CABOS 1U PADRAO 19"</t>
  </si>
  <si>
    <t>90,00</t>
  </si>
  <si>
    <t>Instalações Elétricas - Eletrodutos Embutidos, Cabos, Caixas, Tomadas e Interruptores</t>
  </si>
  <si>
    <t>91946</t>
  </si>
  <si>
    <t>SUPORTE PARAFUSADO COM PLACA DE ENCAIXE 4" X 2" MÉDIO (1,30 M DO PISO) PARA PONTO ELÉTRICO - FORNECIMENTO E INSTALAÇÃO. AF_03/2023</t>
  </si>
  <si>
    <t>91990</t>
  </si>
  <si>
    <t>TOMADA ALTA DE EMBUTIR (1 MÓDULO), 2P+T 10 A, SEM SUPORTE E SEM PLACA - FORNECIMENTO E INSTALAÇÃO. AF_03/2023</t>
  </si>
  <si>
    <t>INEL - INSTALAÇÃO ELÉTRICA/ELETRIFICAÇÃO E ILUMINAÇÃO EXTERNA</t>
  </si>
  <si>
    <t>88247</t>
  </si>
  <si>
    <t>AUXILIAR DE ELETRICISTA COM ENCARGOS COMPLEMENTARES</t>
  </si>
  <si>
    <t>IO45</t>
  </si>
  <si>
    <t>CALHA DE TOMADAS 12 TOMADAS 2P+T, 10A - 1U</t>
  </si>
  <si>
    <t>Equipamento</t>
  </si>
  <si>
    <t>IO44</t>
  </si>
  <si>
    <t>UNIDADE DE VENTILAÇÃO DE TETO (2 VENTILADORES) - GABINETE PADRÃO 19"</t>
  </si>
  <si>
    <t>00039606</t>
  </si>
  <si>
    <t>PATCH CORD (CABO DE REDE), CATEGORIA 6 (CAT 6) UTP, 23 AWG, 4 PARES, EXTENSAO DE 1,50 M</t>
  </si>
  <si>
    <t>1.180,00</t>
  </si>
  <si>
    <t>00039605</t>
  </si>
  <si>
    <t>PATCH CORD (CABO DE REDE), CATEGORIA 5 E (CAT 5E) UTP, 24 AWG, 4 PARES, EXTENSAO DE 2,50 M</t>
  </si>
  <si>
    <t>11530</t>
  </si>
  <si>
    <t>Cabo de fibra ótica de 2 vias</t>
  </si>
  <si>
    <t>250,00</t>
  </si>
  <si>
    <t>SEES - SERVIÇOS ESPECIAIS</t>
  </si>
  <si>
    <t>00044329</t>
  </si>
  <si>
    <t>DETERGENTE NEUTRO USO GERAL, CONCENTRADO</t>
  </si>
  <si>
    <t>00000003</t>
  </si>
  <si>
    <t>ACIDO CLORIDRICO / ACIDO MURIATICO, DILUICAO 10% A 12% PARA USO EM LIMPEZA</t>
  </si>
  <si>
    <t>00038401</t>
  </si>
  <si>
    <t>RODO PARA CHAO 40 CM, COM BORRACHA DUPLA E CABO</t>
  </si>
  <si>
    <t>00044330</t>
  </si>
  <si>
    <t>DESINFETANTE PRONTO USO</t>
  </si>
  <si>
    <t>PLANILHA DE COMPOSIÇÃO DE PREÇO UNITÁRIO (CPU)</t>
  </si>
  <si>
    <t>Composições Analíticas com Preço Unitário</t>
  </si>
  <si>
    <t>Composições Principais</t>
  </si>
  <si>
    <t>Composições Auxiliares</t>
  </si>
  <si>
    <t>88238</t>
  </si>
  <si>
    <t>AJUDANTE DE ARMADOR COM ENCARGOS COMPLEMENTARES</t>
  </si>
  <si>
    <t>95308</t>
  </si>
  <si>
    <t>CURSO DE CAPACITAÇÃO PARA AJUDANTE DE ARMADOR (ENCARGOS COMPLEMENTARES) - HORISTA</t>
  </si>
  <si>
    <t>00037372</t>
  </si>
  <si>
    <t>EXAMES - HORISTA (COLETADO CAIXA - ENCARGOS COMPLEMENTARES)</t>
  </si>
  <si>
    <t>Encargos Complementares</t>
  </si>
  <si>
    <t>00006114</t>
  </si>
  <si>
    <t>AJUDANTE DE ARMADOR (HORISTA)</t>
  </si>
  <si>
    <t>00043489</t>
  </si>
  <si>
    <t>EPI - FAMILIA PEDREIRO - HORISTA (ENCARGOS COMPLEMENTARES - COLETADO CAIXA)</t>
  </si>
  <si>
    <t>00037370</t>
  </si>
  <si>
    <t>ALIMENTACAO - HORISTA (COLETADO CAIXA - ENCARGOS COMPLEMENTARES)</t>
  </si>
  <si>
    <t>00037373</t>
  </si>
  <si>
    <t>SEGURO - HORISTA (COLETADO CAIXA - ENCARGOS COMPLEMENTARES)</t>
  </si>
  <si>
    <t>00043465</t>
  </si>
  <si>
    <t>FERRAMENTAS - FAMILIA PEDREIRO - HORISTA (ENCARGOS COMPLEMENTARES - COLETADO CAIXA)</t>
  </si>
  <si>
    <t>00037371</t>
  </si>
  <si>
    <t>TRANSPORTE - HORISTA (COLETADO CAIXA - ENCARGOS COMPLEMENTARES)</t>
  </si>
  <si>
    <t>95309</t>
  </si>
  <si>
    <t>CURSO DE CAPACITAÇÃO PARA AJUDANTE DE CARPINTEIRO (ENCARGOS COMPLEMENTARES) - HORISTA</t>
  </si>
  <si>
    <t>00043459</t>
  </si>
  <si>
    <t>FERRAMENTAS - FAMILIA CARPINTEIRO DE FORMAS - HORISTA (ENCARGOS COMPLEMENTARES - COLETADO CAIXA)</t>
  </si>
  <si>
    <t>00043483</t>
  </si>
  <si>
    <t>EPI - FAMILIA CARPINTEIRO DE FORMAS - HORISTA (ENCARGOS COMPLEMENTARES - COLETADO CAIXA)</t>
  </si>
  <si>
    <t>00006117</t>
  </si>
  <si>
    <t>CARPINTEIRO AUXILIAR (HORISTA)</t>
  </si>
  <si>
    <t>00040862</t>
  </si>
  <si>
    <t>ALIMENTACAO - MENSALISTA (COLETADO CAIXA - ENCARGOS COMPLEMENTARES)</t>
  </si>
  <si>
    <t>00040809</t>
  </si>
  <si>
    <t>ALMOXARIFE (MENSALISTA)</t>
  </si>
  <si>
    <t>00043494</t>
  </si>
  <si>
    <t>EPI - FAMILIA ALMOXARIFE - MENSALISTA (ENCARGOS COMPLEMENTARES - COLETADO CAIXA)</t>
  </si>
  <si>
    <t>00043470</t>
  </si>
  <si>
    <t>FERRAMENTAS - FAMILIA ALMOXARIFE - MENSALISTA (ENCARGOS COMPLEMENTARES - COLETADO CAIXA)</t>
  </si>
  <si>
    <t>00040863</t>
  </si>
  <si>
    <t>EXAMES - MENSALISTA (COLETADO CAIXA - ENCARGOS COMPLEMENTARES)</t>
  </si>
  <si>
    <t>00040861</t>
  </si>
  <si>
    <t>TRANSPORTE - MENSALISTA (COLETADO CAIXA - ENCARGOS COMPLEMENTARES)</t>
  </si>
  <si>
    <t>00040864</t>
  </si>
  <si>
    <t>SEGURO - MENSALISTA (COLETADO CAIXA - ENCARGOS COMPLEMENTARES)</t>
  </si>
  <si>
    <t>00004229</t>
  </si>
  <si>
    <t>GRAXA LUBRIFICANTE A BASE DE LITIO, DE MULTIPLAS APLICACOES E CONTENDO ADITIVOS DE EXTREMA PRESSAO (GRAU DE VISCOSIDADE NLGI 2)</t>
  </si>
  <si>
    <t>00042408</t>
  </si>
  <si>
    <t>LONA PLASTICA EXTRA FORTE PRETA, E = 200 MICRA</t>
  </si>
  <si>
    <t>88831</t>
  </si>
  <si>
    <t>BETONEIRA CAPACIDADE NOMINAL DE 400 L, CAPACIDADE DE MISTURA 280 L, MOTOR ELÉTRICO TRIFÁSICO POTÊNCIA DE 2 CV, SEM CARREGADOR - CHI DIURNO. AF_05/2023</t>
  </si>
  <si>
    <t>88830</t>
  </si>
  <si>
    <t>BETONEIRA CAPACIDADE NOMINAL DE 400 L, CAPACIDADE DE MISTURA 280 L, MOTOR ELÉTRICO TRIFÁSICO POTÊNCIA DE 2 CV, SEM CARREGADOR - CHP DIURNO. AF_05/2023</t>
  </si>
  <si>
    <t>88377</t>
  </si>
  <si>
    <t>OPERADOR DE BETONEIRA ESTACIONÁRIA/MISTURADOR COM ENCARGOS COMPLEMENTARES</t>
  </si>
  <si>
    <t>00001379</t>
  </si>
  <si>
    <t>CIMENTO PORTLAND COMPOSTO CP II-32</t>
  </si>
  <si>
    <t>00000367</t>
  </si>
  <si>
    <t>AREIA GROSSA - POSTO JAZIDA/FORNECEDOR (RETIRADO NA JAZIDA, SEM TRANSPORTE)</t>
  </si>
  <si>
    <t>88245</t>
  </si>
  <si>
    <t>ARMADOR COM ENCARGOS COMPLEMENTARES</t>
  </si>
  <si>
    <t>95314</t>
  </si>
  <si>
    <t>CURSO DE CAPACITAÇÃO PARA ARMADOR (ENCARGOS COMPLEMENTARES) - HORISTA</t>
  </si>
  <si>
    <t>00000378</t>
  </si>
  <si>
    <t>ARMADOR (HORISTA)</t>
  </si>
  <si>
    <t>92767</t>
  </si>
  <si>
    <t>ARMAÇÃO DE LAJE DE ESTRUTURA CONVENCIONAL DE CONCRETO ARMADO UTILIZANDO AÇO CA-60 DE 4,2 MM - MONTAGEM. AF_06/2022</t>
  </si>
  <si>
    <t>Armação para Estruturas de Concreto Armado</t>
  </si>
  <si>
    <t>92799</t>
  </si>
  <si>
    <t>CORTE E DOBRA DE AÇO CA-60, DIÂMETRO DE 4,2 MM. AF_06/2022</t>
  </si>
  <si>
    <t>00039017</t>
  </si>
  <si>
    <t>ESPACADOR / DISTANCIADOR CIRCULAR COM ENTRADA LATERAL, EM PLASTICO, PARA VERGALHAO *4,2 A 12,5* MM, COBRIMENTO 20 MM</t>
  </si>
  <si>
    <t>00043132</t>
  </si>
  <si>
    <t>ARAME RECOZIDO 16 BWG, D = 1,65 MM (0,016 KG/M) OU 18 BWG, D = 1,25 MM (0,01 KG/M)</t>
  </si>
  <si>
    <t>92803</t>
  </si>
  <si>
    <t>CORTE E DOBRA DE AÇO CA-50, DIÂMETRO DE 10,0 MM. AF_06/2022</t>
  </si>
  <si>
    <t>92801</t>
  </si>
  <si>
    <t>CORTE E DOBRA DE AÇO CA-50, DIÂMETRO DE 6,3 MM. AF_06/2022</t>
  </si>
  <si>
    <t>00007156</t>
  </si>
  <si>
    <t>TELA DE ACO SOLDADA NERVURADA, CA-60, Q-196, (3,11 KG/M2), DIAMETRO DO FIO = 5,0 MM, LARGURA = 2,45 M, ESPACAMENTO DA MALHA = 10 X 10 CM</t>
  </si>
  <si>
    <t>00042407</t>
  </si>
  <si>
    <t>TRELICA NERVURADA (ESPACADOR), ALTURA = 120,0 MM, DIAMETRO DOS BANZOS INFERIORES E SUPERIOR = 6,0 MM, DIAMETRO DA DIAGONAL = 4,2 MM</t>
  </si>
  <si>
    <t>95394</t>
  </si>
  <si>
    <t>CURSO DE CAPACITAÇÃO PARA ARQUITETO DE OBRA JÚNIOR (ENCARGOS COMPLEMENTARES) - HORISTA</t>
  </si>
  <si>
    <t>00043486</t>
  </si>
  <si>
    <t>EPI - FAMILIA ENGENHEIRO CIVIL - HORISTA (ENCARGOS COMPLEMENTARES - COLETADO CAIXA)</t>
  </si>
  <si>
    <t>00033939</t>
  </si>
  <si>
    <t>ARQUITETO JUNIOR (HORISTA)</t>
  </si>
  <si>
    <t>00043462</t>
  </si>
  <si>
    <t>FERRAMENTAS - FAMILIA ENGENHEIRO CIVIL - HORISTA (ENCARGOS COMPLEMENTARES - COLETADO CAIXA)</t>
  </si>
  <si>
    <t>95315</t>
  </si>
  <si>
    <t>CURSO DE CAPACITAÇÃO PARA ASSENTADOR DE TUBOS (ENCARGOS COMPLEMENTARES) - HORISTA</t>
  </si>
  <si>
    <t>00040331</t>
  </si>
  <si>
    <t>ASSENTADOR DE MANILHAS (HORISTA)</t>
  </si>
  <si>
    <t>00043464</t>
  </si>
  <si>
    <t>FERRAMENTAS - FAMILIA OPERADOR ESCAVADEIRA - HORISTA (ENCARGOS COMPLEMENTARES - COLETADO CAIXA)</t>
  </si>
  <si>
    <t>00043488</t>
  </si>
  <si>
    <t>EPI - FAMILIA OPERADOR ESCAVADEIRA - HORISTA (ENCARGOS COMPLEMENTARES - COLETADO CAIXA)</t>
  </si>
  <si>
    <t>95316</t>
  </si>
  <si>
    <t>CURSO DE CAPACITAÇÃO PARA AUXILIAR DE ELETRICISTA (ENCARGOS COMPLEMENTARES) - HORISTA</t>
  </si>
  <si>
    <t>00043484</t>
  </si>
  <si>
    <t>EPI - FAMILIA ELETRICISTA - HORISTA (ENCARGOS COMPLEMENTARES - COLETADO CAIXA)</t>
  </si>
  <si>
    <t>00043460</t>
  </si>
  <si>
    <t>FERRAMENTAS - FAMILIA ELETRICISTA - HORISTA (ENCARGOS COMPLEMENTARES - COLETADO CAIXA)</t>
  </si>
  <si>
    <t>00000247</t>
  </si>
  <si>
    <t>AJUDANTE DE ELETRICISTA (HORISTA)</t>
  </si>
  <si>
    <t>95317</t>
  </si>
  <si>
    <t>CURSO DE CAPACITAÇÃO PARA AUXILIAR DE ENCANADOR OU BOMBEIRO HIDRÁULICO (ENCARGOS COMPLEMENTARES) - HORISTA</t>
  </si>
  <si>
    <t>00043461</t>
  </si>
  <si>
    <t>FERRAMENTAS - FAMILIA ENCANADOR - HORISTA (ENCARGOS COMPLEMENTARES - COLETADO CAIXA)</t>
  </si>
  <si>
    <t>00043485</t>
  </si>
  <si>
    <t>EPI - FAMILIA ENCANADOR - HORISTA (ENCARGOS COMPLEMENTARES - COLETADO CAIXA)</t>
  </si>
  <si>
    <t>00000246</t>
  </si>
  <si>
    <t>AUXILIAR DE ENCANADOR OU BOMBEIRO HIDRAULICO (HORISTA)</t>
  </si>
  <si>
    <t>002690</t>
  </si>
  <si>
    <t>JOELHO 90 PVC ESGOTO SERIE NORMAL 40mm</t>
  </si>
  <si>
    <t>004498</t>
  </si>
  <si>
    <t>JOELHO 90 PVC ESGOTO SERIE NORMAL 50mm</t>
  </si>
  <si>
    <t>004502</t>
  </si>
  <si>
    <t>JOELHO 90 PVC ESGOTO SERIE NORMAL 100mm</t>
  </si>
  <si>
    <t>043671</t>
  </si>
  <si>
    <t>CAIXA SIFONADA MONTADA GRELHA ALUMINIO QUADRADA 150x150x50</t>
  </si>
  <si>
    <t>004476</t>
  </si>
  <si>
    <t>TUBO PVC ESGOTO SERIE NORMAL 50mm</t>
  </si>
  <si>
    <t>004499</t>
  </si>
  <si>
    <t>JOELHO 90 PVC ESGOTO SERIE NORMAL 75mm</t>
  </si>
  <si>
    <t>043707</t>
  </si>
  <si>
    <t>RALO SIFONADO QUADRADO PVC COM GRELHA BRANCA 100 x 53 x 40mm TIGRE</t>
  </si>
  <si>
    <t>004478</t>
  </si>
  <si>
    <t>TUBO PVC ESGOTO SERIE NORMAL 75mm</t>
  </si>
  <si>
    <t>002697</t>
  </si>
  <si>
    <t>TUBO PVC ESGOTO SERIE NORMAL 40mm</t>
  </si>
  <si>
    <t>099200</t>
  </si>
  <si>
    <t>BOMBEIRO OU ENCANADOR</t>
  </si>
  <si>
    <t>043704</t>
  </si>
  <si>
    <t>RALO SIFONADO CONICO COM PORTA GRELHA PRATA E GRELHA ALUMINIO 100x40mm TIGRE</t>
  </si>
  <si>
    <t>004869</t>
  </si>
  <si>
    <t>VASELINA PASTOSA LUBRIFICANTE EMBALAGEM 1.000g</t>
  </si>
  <si>
    <t>002654</t>
  </si>
  <si>
    <t>JUNCAO PVC SIMPLES 100 x 100mm</t>
  </si>
  <si>
    <t>004480</t>
  </si>
  <si>
    <t>TUBO PVC ESGOTO SERIE NORMAL 100mm</t>
  </si>
  <si>
    <t>099034</t>
  </si>
  <si>
    <t>AJUDANTE DE BOMBEIRO OU ENCANADOR</t>
  </si>
  <si>
    <t>000386</t>
  </si>
  <si>
    <t>SOLUCAO LIMPADORA PARA PVC EMBALAGEM 200cc</t>
  </si>
  <si>
    <t>003389</t>
  </si>
  <si>
    <t>ADESIVO PARA PVC bisnaga de 75 gramas</t>
  </si>
  <si>
    <t>099350</t>
  </si>
  <si>
    <t>CARPINTEIRO DE FORMAS</t>
  </si>
  <si>
    <t>001825</t>
  </si>
  <si>
    <t>MADEIRA DE LEI-RIPA 5x1,5cm</t>
  </si>
  <si>
    <t>001460</t>
  </si>
  <si>
    <t>DOBRADICA FERRO 3x 3" COM PINO DE METAL BICROMATIZADO</t>
  </si>
  <si>
    <t>001250</t>
  </si>
  <si>
    <t>TABUA TERCEIRA QUALIDADE NAO APARELHADA</t>
  </si>
  <si>
    <t>001350</t>
  </si>
  <si>
    <t>PONTALETE 7,5x7,5cm (3x3") PERNA/BARROTE/ESTRONCA</t>
  </si>
  <si>
    <t>005984</t>
  </si>
  <si>
    <t>CHAPA DE COMPENSADO COMUM TAPUME MADEIRIT 6mm 1,10x2,20m(2,42m2)</t>
  </si>
  <si>
    <t>002047</t>
  </si>
  <si>
    <t>PREGO FERRO GALVANIZADO 15x18 COM CABECA</t>
  </si>
  <si>
    <t>004776</t>
  </si>
  <si>
    <t>PREGO FERRO GALVANIZADO 19x36 (109 un/kg)</t>
  </si>
  <si>
    <t>099900</t>
  </si>
  <si>
    <t>SERVENTE</t>
  </si>
  <si>
    <t>099449</t>
  </si>
  <si>
    <t>AJUDANTE DE CARPINTEIRO</t>
  </si>
  <si>
    <t>002004</t>
  </si>
  <si>
    <t>TELHA CIMENTICIA ONDULADA 5mm 1,83x1,10 (2,01m2)</t>
  </si>
  <si>
    <t>001420</t>
  </si>
  <si>
    <t>PREGO FERRO GALVANIZADO 17x21 (305 un/kg)</t>
  </si>
  <si>
    <t>012743</t>
  </si>
  <si>
    <t>DOBRADICA FERRO GALVANIZADO 1.1/2"x 3"</t>
  </si>
  <si>
    <t>001450</t>
  </si>
  <si>
    <t>PREGO FERRO GALVANIZADO 16x24 (285 un/kg)</t>
  </si>
  <si>
    <t>012721</t>
  </si>
  <si>
    <t>FECHADURA INTERNA 40mm ACO CROMADO ACETINADO UNA Z AROUCA</t>
  </si>
  <si>
    <t>C0836</t>
  </si>
  <si>
    <t>CONCRETO NÃO ESTRUTURAL PREPARO MANUAL</t>
  </si>
  <si>
    <t>C1915</t>
  </si>
  <si>
    <t>PISO CIMENTADO C/ ARGAMASSA DE CIMENTO E AREIA S/ PENEIRAR, TRAÇO 1:4, ESP.= 1.5cm</t>
  </si>
  <si>
    <t>I2444</t>
  </si>
  <si>
    <t>TOMADA UNIVERSAL DE SOBREPOR (COMPLETA INCLUSIVE CAIXA)</t>
  </si>
  <si>
    <t>I0400</t>
  </si>
  <si>
    <t>CADEADO MEDIO</t>
  </si>
  <si>
    <t>I1824</t>
  </si>
  <si>
    <t>RIPA DE PEROBA (MADEIRA DE 1A QUALIDADE) DE 1X5CM</t>
  </si>
  <si>
    <t>I0796</t>
  </si>
  <si>
    <t>CHUVEIRO PLASTICO</t>
  </si>
  <si>
    <t>I2311</t>
  </si>
  <si>
    <t>DOBRADIÇA DE FERRO 3 x 2 1/2" ( PADRÃO POPULAR )</t>
  </si>
  <si>
    <t>I0498</t>
  </si>
  <si>
    <t>CARPINTEIRO</t>
  </si>
  <si>
    <t>I2456</t>
  </si>
  <si>
    <t>TUBO PVC ESGOTO PRIMÁRIO DE 100 - (NBR 5688)</t>
  </si>
  <si>
    <t>I2373</t>
  </si>
  <si>
    <t>LÂMPADA INCANDECENTE DE 100W</t>
  </si>
  <si>
    <t>I2457</t>
  </si>
  <si>
    <t>TUBO PVC ESGOTO PRIMÁRIO DE 50MM - (NBR 5688)</t>
  </si>
  <si>
    <t>I2412</t>
  </si>
  <si>
    <t>QUADRO DE DISTRIBUIÇÃO PARA 6 CIRCUITOS</t>
  </si>
  <si>
    <t>I0197</t>
  </si>
  <si>
    <t>BARROTE DE 2"x2"</t>
  </si>
  <si>
    <t>I2408</t>
  </si>
  <si>
    <t>PREGO 14X18 (1.1/2" x 14) (APROXIMADAMENTE 708UN/KG)</t>
  </si>
  <si>
    <t>I0983</t>
  </si>
  <si>
    <t>DISJUNTOR MONOPOLAR 20A</t>
  </si>
  <si>
    <t>I2416</t>
  </si>
  <si>
    <t>REGISTRO DE PRESSÃO EM BRONZE Ø 1/2"</t>
  </si>
  <si>
    <t>I2331</t>
  </si>
  <si>
    <t>FECHADURA DE SOBREPOR</t>
  </si>
  <si>
    <t>I2447</t>
  </si>
  <si>
    <t>TORNEIRA DE METAL AMARELO Ø 3/4" CANO CURTO (PADRÃO POPULAR)</t>
  </si>
  <si>
    <t>I0414</t>
  </si>
  <si>
    <t>CAIXA DE DESCARGA PLÁSTICA DE SOBREPOR COMPLETA</t>
  </si>
  <si>
    <t>I0528</t>
  </si>
  <si>
    <t>CHAPA COMPENSADO RESINADO 10MM (1.10 X 2.20M)</t>
  </si>
  <si>
    <t>I2379</t>
  </si>
  <si>
    <t>MINI POSTE F.G. 1 1/14" C/2.00M E REX MONOFASICO</t>
  </si>
  <si>
    <t>I0435</t>
  </si>
  <si>
    <t>CAIXA SIFONADA 150 x 150 x 50 COM GRELHA</t>
  </si>
  <si>
    <t>I2543</t>
  </si>
  <si>
    <t>I2391</t>
  </si>
  <si>
    <t>I2340</t>
  </si>
  <si>
    <t>FIO DE COBRE ANTICHAMA 2.5MM2</t>
  </si>
  <si>
    <t>I0198</t>
  </si>
  <si>
    <t>PONTALETE / BARROTE DE 3"x3" - APARELHADO</t>
  </si>
  <si>
    <t>I2458</t>
  </si>
  <si>
    <t>TUBO PVC ESGOTO PRIMÁRIO DE 40MM - (NBR 5688)</t>
  </si>
  <si>
    <t>I1075</t>
  </si>
  <si>
    <t>ELETRODUTO DE PVC RIGIDO   3/4''</t>
  </si>
  <si>
    <t>I2440</t>
  </si>
  <si>
    <t>TELHA DE FIBROCIMENTO DE 4MM (0.50 x 2.44M)</t>
  </si>
  <si>
    <t>I1798</t>
  </si>
  <si>
    <t>REGISTRO DE GAVETA BRUTO 20MM (3/4')</t>
  </si>
  <si>
    <t>I1092</t>
  </si>
  <si>
    <t>ENGATE DE PVC</t>
  </si>
  <si>
    <t>I0174</t>
  </si>
  <si>
    <t>BACIA SIFONADA DE LOUÇA BRANCA</t>
  </si>
  <si>
    <t>I2433</t>
  </si>
  <si>
    <t>TARGETA DE FERRO 2"</t>
  </si>
  <si>
    <t>I2357</t>
  </si>
  <si>
    <t>INTERRUPTOR DE SOBREPOR 1 SEÇÃO</t>
  </si>
  <si>
    <t>I1344</t>
  </si>
  <si>
    <t>LAVATÓRIO DE LOUÇA BRANCA SEM COLUNA</t>
  </si>
  <si>
    <t>I2429</t>
  </si>
  <si>
    <t>TABUA DE VIROLA DE 12"x 1"</t>
  </si>
  <si>
    <t>I2200</t>
  </si>
  <si>
    <t>TUBO PVC SOLDÁVEL DE 25MM (3/4')</t>
  </si>
  <si>
    <t>00000034</t>
  </si>
  <si>
    <t>ACO CA-50, 10,0 MM, VERGALHAO</t>
  </si>
  <si>
    <t>00042403</t>
  </si>
  <si>
    <t>ACO CA-25, 20,0 MM, BARRA DE TRANSFERENCIA</t>
  </si>
  <si>
    <t>88827</t>
  </si>
  <si>
    <t>BETONEIRA CAPACIDADE NOMINAL DE 400 L, CAPACIDADE DE MISTURA 280 L, MOTOR ELÉTRICO TRIFÁSICO POTÊNCIA DE 2 CV, SEM CARREGADOR - JUROS. AF_05/2023</t>
  </si>
  <si>
    <t>Depreciação, Juros, Impostos e Seguros, Manutenção e Materiais na Operação dos Equipamentos</t>
  </si>
  <si>
    <t>88826</t>
  </si>
  <si>
    <t>BETONEIRA CAPACIDADE NOMINAL DE 400 L, CAPACIDADE DE MISTURA 280 L, MOTOR ELÉTRICO TRIFÁSICO POTÊNCIA DE 2 CV, SEM CARREGADOR - DEPRECIAÇÃO. AF_05/2023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</si>
  <si>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</si>
  <si>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</si>
  <si>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</si>
  <si>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</si>
  <si>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00010535</t>
  </si>
  <si>
    <t>BETONEIRA, CAPACIDADE NOMINAL 400 L, CAPACIDADE DE MISTURA 280 L, MOTOR ELETRICO TRIFASICO 220/380 V, POTENCIA 2 CV, SEM CARREGADOR</t>
  </si>
  <si>
    <t>Equipamento para Aquisição Permanente</t>
  </si>
  <si>
    <t>89226</t>
  </si>
  <si>
    <t>BETONEIRA CAPACIDADE NOMINAL DE 600 L, CAPACIDADE DE MISTURA 360 L, MOTOR ELÉTRICO TRIFÁSICO POTÊNCIA DE 4 CV, SEM CARREGADOR - CHI DIURNO. AF_05/2023</t>
  </si>
  <si>
    <t>89221</t>
  </si>
  <si>
    <t>BETONEIRA CAPACIDADE NOMINAL DE 600 L, CAPACIDADE DE MISTURA 360 L, MOTOR ELÉTRICO TRIFÁSICO POTÊNCIA DE 4 CV, SEM CARREGADOR - DEPRECIAÇÃO. AF_05/2023</t>
  </si>
  <si>
    <t>89222</t>
  </si>
  <si>
    <t>BETONEIRA CAPACIDADE NOMINAL DE 600 L, CAPACIDADE DE MISTURA 360 L, MOTOR ELÉTRICO TRIFÁSICO POTÊNCIA DE 4 CV, SEM CARREGADOR - JUROS. AF_05/2023</t>
  </si>
  <si>
    <t>89225</t>
  </si>
  <si>
    <t>BETONEIRA CAPACIDADE NOMINAL DE 600 L, CAPACIDADE DE MISTURA 360 L, MOTOR ELÉTRICO TRIFÁSICO POTÊNCIA DE 4 CV, SEM CARREGADOR - CHP DIURNO. AF_05/2023</t>
  </si>
  <si>
    <t>89224</t>
  </si>
  <si>
    <t>BETONEIRA CAPACIDADE NOMINAL DE 600 L, CAPACIDADE DE MISTURA 360 L, MOTOR ELÉTRICO TRIFÁSICO POTÊNCIA DE 4 CV, SEM CARREGADOR - MATERIAIS NA OPERAÇÃO. AF_05/2023</t>
  </si>
  <si>
    <t>89223</t>
  </si>
  <si>
    <t>BETONEIRA CAPACIDADE NOMINAL DE 600 L, CAPACIDADE DE MISTURA 360 L, MOTOR ELÉTRICO TRIFÁSICO POTÊNCIA DE 4 CV, SEM CARREGADOR - MANUTENÇÃO. AF_05/2023</t>
  </si>
  <si>
    <t>00036397</t>
  </si>
  <si>
    <t>BETONEIRA, CAPACIDADE NOMINAL 600 L, CAPACIDADE DE MISTURA 360 L, MOTOR ELETRICO TRIFASICO 220/380V, POTENCIA 4CV, SEM CARREGADOR</t>
  </si>
  <si>
    <t>91397</t>
  </si>
  <si>
    <t>CAMINHÃO PIPA 10.000 L TRUCADO, PESO BRUTO TOTAL 23.000 KG, CARGA ÚTIL MÁXIMA 15.935 KG, DISTÂNCIA ENTRE EIXOS 4,8 M, POTÊNCIA 230 CV, INCLUSIVE TANQUE DE AÇO PARA TRANSPORTE DE ÁGUA - JUROS. AF_06/2014</t>
  </si>
  <si>
    <t>91398</t>
  </si>
  <si>
    <t>CAMINHÃO PIPA 10.000 L TRUCADO, PESO BRUTO TOTAL 23.000 KG, CARGA ÚTIL MÁXIMA 15.935 KG, DISTÂNCIA ENTRE EIXOS 4,8 M, POTÊNCIA 230 CV, INCLUSIVE TANQUE DE AÇO PARA TRANSPORTE DE ÁGUA - IMPOSTOS E SEGUROS. AF_06/2014</t>
  </si>
  <si>
    <t>88282</t>
  </si>
  <si>
    <t>MOTORISTA DE CAMINHÃO COM ENCARGOS COMPLEMENTARES</t>
  </si>
  <si>
    <t>91396</t>
  </si>
  <si>
    <t>CAMINHÃO PIPA 10.000 L TRUCADO, PESO BRUTO TOTAL 23.000 KG, CARGA ÚTIL MÁXIMA 15.935 KG, DISTÂNCIA ENTRE EIXOS 4,8 M, POTÊNCIA 230 CV, INCLUSIVE TANQUE DE AÇO PARA TRANSPORTE DE ÁGUA - DEPRECIAÇÃO. AF_06/2014</t>
  </si>
  <si>
    <t>53831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</si>
  <si>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</si>
  <si>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5763</t>
  </si>
  <si>
    <t>CAMINHÃO PIPA 10.000 L TRUCADO, PESO BRUTO TOTAL 23.000 KG, CARGA ÚTIL MÁXIMA 15.935 KG, DISTÂNCIA ENTRE EIXOS 4,8 M, POTÊNCIA 230 CV, INCLUSIVE TANQUE DE AÇO PARA TRANSPORTE DE ÁGUA - MANUTENÇÃO. AF_06/2014</t>
  </si>
  <si>
    <t>00037758</t>
  </si>
  <si>
    <t>CAMINHAO TRUCADO, PESO BRUTO TOTAL 23000 KG, CARGA UTIL MAXIMA 15285 KG, DISTANCIA ENTRE EIXOS 4,80 M, POTENCIA 326 CV (INCLUI CABINE E CHASSI, NAO INCLUI CARROCERIA)</t>
  </si>
  <si>
    <t>00037736</t>
  </si>
  <si>
    <t>TANQUE DE ACO CARBONO NAO REVESTIDO, PARA TRANSPORTE DE AGUA COM CAPACIDADE DE 10 M3, COM BOMBA CENTRIFUGA POR TOMADA DE FORCA, VAZAO MAXIMA *75* M3/H (INCLUI MONTAGEM, NAO INCLUI CAMINHAO)</t>
  </si>
  <si>
    <t>00004221</t>
  </si>
  <si>
    <t>OLEO DIESEL COMBUSTIVEL COMUM METROPOLITANO S-10 OU S-500</t>
  </si>
  <si>
    <t>88261</t>
  </si>
  <si>
    <t>CARPINTEIRO DE ESQUADRIAS COM ENCARGOS COMPLEMENTARES</t>
  </si>
  <si>
    <t>95329</t>
  </si>
  <si>
    <t>CURSO DE CAPACITAÇÃO PARA CARPINTEIRO DE ESQUADRIA (ENCARGOS COMPLEMENTARES) - HORISTA</t>
  </si>
  <si>
    <t>00001214</t>
  </si>
  <si>
    <t>CARPINTEIRO DE ESQUADRIAS (HORISTA)</t>
  </si>
  <si>
    <t>95330</t>
  </si>
  <si>
    <t>CURSO DE CAPACITAÇÃO PARA CARPINTEIRO DE FÔRMAS (ENCARGOS COMPLEMENTARES) - HORISTA</t>
  </si>
  <si>
    <t>00001213</t>
  </si>
  <si>
    <t>CARPINTEIRO DE FORMAS PARA CONCRETO (HORISTA)</t>
  </si>
  <si>
    <t>00003146</t>
  </si>
  <si>
    <t>FITA VEDA ROSCA, EM PTFE, ROLO DE 18 MM X 10 M (L X C)</t>
  </si>
  <si>
    <t>00001368</t>
  </si>
  <si>
    <t>CHUVEIRO COMUM EM PLASTICO BRANCO, COM CANO, 3 TEMPERATURAS, 5500 W (110/220 V)</t>
  </si>
  <si>
    <t>91533</t>
  </si>
  <si>
    <t>COMPACTADOR DE SOLOS DE PERCUSSÃO (SOQUETE) COM MOTOR A GASOLINA 4 TEMPOS, POTÊNCIA 4 CV - CHP DIURNO. AF_08/2015</t>
  </si>
  <si>
    <t>91530</t>
  </si>
  <si>
    <t>COMPACTADOR DE SOLOS DE PERCUSSÃO (SOQUETE) COM MOTOR A GASOLINA 4 TEMPOS, POTÊNCIA 4 CV - JUROS. AF_08/2015</t>
  </si>
  <si>
    <t>91531</t>
  </si>
  <si>
    <t>COMPACTADOR DE SOLOS DE PERCUSSÃO (SOQUETE) COM MOTOR A GASOLINA 4 TEMPOS, POTÊNCIA 4 CV - MANUTENÇÃO. AF_08/2015</t>
  </si>
  <si>
    <t>88297</t>
  </si>
  <si>
    <t>OPERADOR DE MÁQUINAS E EQUIPAMENTOS COM ENCARGOS COMPLEMENTARES</t>
  </si>
  <si>
    <t>91529</t>
  </si>
  <si>
    <t>COMPACTADOR DE SOLOS DE PERCUSSÃO (SOQUETE) COM MOTOR A GASOLINA 4 TEMPOS, POTÊNCIA 4 CV - DEPRECIAÇÃO. AF_08/2015</t>
  </si>
  <si>
    <t>91532</t>
  </si>
  <si>
    <t>COMPACTADOR DE SOLOS DE PERCUSSÃO (SOQUETE) COM MOTOR A GASOLINA 4 TEMPOS, POTÊNCIA 4 CV - MATERIAIS NA OPERAÇÃO. AF_08/2015</t>
  </si>
  <si>
    <t>00013458</t>
  </si>
  <si>
    <t>COMPACTADOR DE SOLOS DE PERCURSAO (SOQUETE) COM MOTOR A GASOLINA 4 TEMPOS DE 4 HP (4 CV)</t>
  </si>
  <si>
    <t>00004222</t>
  </si>
  <si>
    <t>GASOLINA COMUM</t>
  </si>
  <si>
    <t>00001525</t>
  </si>
  <si>
    <t>CONCRETO USINADO BOMBEAVEL, CLASSE DE RESISTENCIA C30, BRITA 0 E 1, SLUMP = 100 +/- 20 MM, COM BOMBEAMENTO (DISPONIBILIZACAO DE BOMBA), SEM O LANCAMENTO (NBR 8953)</t>
  </si>
  <si>
    <t>94963</t>
  </si>
  <si>
    <t>CONCRETO FCK = 15MPA, TRAÇO 1:3,4:3,5 (EM MASSA SECA DE CIMENTO/ AREIA MÉDIA/ BRITA 1) - PREPARO MECÂNICO COM BETONEIRA 400 L. AF_05/2021</t>
  </si>
  <si>
    <t>00004730</t>
  </si>
  <si>
    <t>PEDRA DE MAO OU PEDRA RACHAO PARA ARRIMO/FUNDACAO (POSTO PEDREIRA/FORNECEDOR, SEM FRETE)</t>
  </si>
  <si>
    <t>00004721</t>
  </si>
  <si>
    <t>PEDRA BRITADA N. 1 (9,5 A 19 MM) POSTO PEDREIRA/FORNECEDOR, SEM FRETE</t>
  </si>
  <si>
    <t>94970</t>
  </si>
  <si>
    <t>CONCRETO FCK = 20MPA, TRAÇO 1:2,7:3 (EM MASSA SECA DE CIMENTO/ AREIA MÉDIA/ BRITA 1) - PREPARO MECÂNICO COM BETONEIRA 600 L. AF_05/2021</t>
  </si>
  <si>
    <t>94971</t>
  </si>
  <si>
    <t>CONCRETO FCK = 25MPA, TRAÇO 1:2,3:2,7 (EM MASSA SECA DE CIMENTO/ AREIA MÉDIA/ BRITA 1) - PREPARO MECÂNICO COM BETONEIRA 600 L. AF_05/2021</t>
  </si>
  <si>
    <t>94972</t>
  </si>
  <si>
    <t>CONCRETO FCK = 30MPA, TRAÇO 1:2,1:2,5 (EM MASSA SECA DE CIMENTO/ AREIA MÉDIA/ BRITA 1) - PREPARO MECÂNICO COM BETONEIRA 600 L. AF_05/2021</t>
  </si>
  <si>
    <t>I0280</t>
  </si>
  <si>
    <t>BRITA</t>
  </si>
  <si>
    <t>I0805</t>
  </si>
  <si>
    <t>CIMENTO PORTLAND</t>
  </si>
  <si>
    <t>I0109</t>
  </si>
  <si>
    <t>AREIA MEDIA</t>
  </si>
  <si>
    <t>91283</t>
  </si>
  <si>
    <t>CORTADORA DE PISO COM MOTOR 4 TEMPOS A GASOLINA, POTÊNCIA DE 13 HP, COM DISCO DE CORTE DIAMANTADO SEGMENTADO PARA CONCRETO, DIÂMETRO DE 350 MM, FURO DE 1" (14 X 1") - CHP DIURNO. AF_08/2015</t>
  </si>
  <si>
    <t>91280</t>
  </si>
  <si>
    <t>CORTADORA DE PISO COM MOTOR 4 TEMPOS A GASOLINA, POTÊNCIA DE 13 HP, COM DISCO DE CORTE DIAMANTADO SEGMENTADO PARA CONCRETO, DIÂMETRO DE 350 MM, FURO DE 1" (14 X 1") - JUROS. AF_08/2015</t>
  </si>
  <si>
    <t>91281</t>
  </si>
  <si>
    <t>CORTADORA DE PISO COM MOTOR 4 TEMPOS A GASOLINA, POTÊNCIA DE 13 HP, COM DISCO DE CORTE DIAMANTADO SEGMENTADO PARA CONCRETO, DIÂMETRO DE 350 MM, FURO DE 1" (14 X 1") - MANUTENÇÃO. AF_08/2015</t>
  </si>
  <si>
    <t>91282</t>
  </si>
  <si>
    <t>CORTADORA DE PISO COM MOTOR 4 TEMPOS A GASOLINA, POTÊNCIA DE 13 HP, COM DISCO DE CORTE DIAMANTADO SEGMENTADO PARA CONCRETO, DIÂMETRO DE 350 MM, FURO DE 1" (14 X 1") - MATERIAIS NA OPERAÇÃO. AF_08/2015</t>
  </si>
  <si>
    <t>91279</t>
  </si>
  <si>
    <t>CORTADORA DE PISO COM MOTOR 4 TEMPOS A GASOLINA, POTÊNCIA DE 13 HP, COM DISCO DE CORTE DIAMANTADO SEGMENTADO PARA CONCRETO, DIÂMETRO DE 350 MM, FURO DE 1" (14 X 1") - DEPRECIAÇÃO. AF_08/2015</t>
  </si>
  <si>
    <t>00013887</t>
  </si>
  <si>
    <t>DISCO DE CORTE DIAMANTADO SEGMENTADO PARA CONCRETO/ASFALTO, DIAMETRO DE *350* MM, FURO DE 25,40 MM</t>
  </si>
  <si>
    <t>00011280</t>
  </si>
  <si>
    <t>CORTADEIRA DE PISO DE CONCRETO E ASFALTO, PARA DISCO PADRAO DE DIAMETRO 350 MM (14") OU 450 MM (18"), MOTOR A GASOLINA, POTENCIA 13 HP, SEM DISCO</t>
  </si>
  <si>
    <t>00000032</t>
  </si>
  <si>
    <t>ACO CA-50, 6,3 MM, VERGALHAO</t>
  </si>
  <si>
    <t>00043059</t>
  </si>
  <si>
    <t>ACO CA-60, 4,2 MM, OU 5,0 MM, OU 6,0 MM, OU 7,0 MM, VERGALHAO</t>
  </si>
  <si>
    <t>95332</t>
  </si>
  <si>
    <t>CURSO DE CAPACITAÇÃO PARA ELETRICISTA (ENCARGOS COMPLEMENTARES) - HORISTA</t>
  </si>
  <si>
    <t>00002436</t>
  </si>
  <si>
    <t>ELETRICISTA (HORISTA)</t>
  </si>
  <si>
    <t>95335</t>
  </si>
  <si>
    <t>CURSO DE CAPACITAÇÃO PARA ENCANADOR OU BOMBEIRO HIDRÁULICO (ENCARGOS COMPLEMENTARES) - HORISTA</t>
  </si>
  <si>
    <t>00002696</t>
  </si>
  <si>
    <t>ENCANADOR OU BOMBEIRO HIDRAULICO (HORISTA)</t>
  </si>
  <si>
    <t>95402</t>
  </si>
  <si>
    <t>CURSO DE CAPACITAÇÃO PARA ENGENHEIRO CIVIL DE OBRA JÚNIOR (ENCARGOS COMPLEMENTARES) - HORISTA</t>
  </si>
  <si>
    <t>00002706</t>
  </si>
  <si>
    <t>ENGENHEIRO CIVIL DE OBRA JUNIOR (HORISTA)</t>
  </si>
  <si>
    <t>95407</t>
  </si>
  <si>
    <t>CURSO DE CAPACITAÇÃO PARA ENGENHEIRO ELETRICISTA (ENCARGOS COMPLEMENTARES) - HORISTA</t>
  </si>
  <si>
    <t>00034783</t>
  </si>
  <si>
    <t>ENGENHEIRO ELETRICISTA</t>
  </si>
  <si>
    <t>95390</t>
  </si>
  <si>
    <t>CURSO DE CAPACITAÇÃO PARA JARDINEIRO (ENCARGOS COMPLEMENTARES) - HORISTA</t>
  </si>
  <si>
    <t>00044503</t>
  </si>
  <si>
    <t>JARDINEIRO (HORISTA)</t>
  </si>
  <si>
    <t>95347</t>
  </si>
  <si>
    <t>CURSO DE CAPACITAÇÃO PARA MOTORISTA DE CAMINHÃO (ENCARGOS COMPLEMENTARES) - HORISTA</t>
  </si>
  <si>
    <t>00004093</t>
  </si>
  <si>
    <t>MOTORISTA DE CAMINHAO (HORISTA)</t>
  </si>
  <si>
    <t>95389</t>
  </si>
  <si>
    <t>CURSO DE CAPACITAÇÃO PARA OPERADOR DE BETONEIRA ESTACIONÁRIA/MISTURADOR (ENCARGOS COMPLEMENTARES) - HORISTA</t>
  </si>
  <si>
    <t>00037666</t>
  </si>
  <si>
    <t>OPERADOR DE BETONEIRA ESTACIONARIA / MISTURADOR (HORISTA)</t>
  </si>
  <si>
    <t>95356</t>
  </si>
  <si>
    <t>CURSO DE CAPACITAÇÃO PARA OPERADOR DE DEMARCADORA DE FAIXAS (ENCARGOS COMPLEMENTARES) - HORISTA</t>
  </si>
  <si>
    <t>00044501</t>
  </si>
  <si>
    <t>OPERADOR DE DEMARCADORA DE FAIXAS DE TRAFEGO (HORISTA)</t>
  </si>
  <si>
    <t>95357</t>
  </si>
  <si>
    <t>CURSO DE CAPACITAÇÃO PARA OPERADOR DE ESCAVADEIRA (ENCARGOS COMPLEMENTARES) - HORISTA</t>
  </si>
  <si>
    <t>00004234</t>
  </si>
  <si>
    <t>OPERADOR DE ESCAVADEIRA (HORISTA)</t>
  </si>
  <si>
    <t>95363</t>
  </si>
  <si>
    <t>CURSO DE CAPACITAÇÃO PARA OPERADOR DE MOTONIVELADORA (ENCARGOS COMPLEMENTARES) - HORISTA</t>
  </si>
  <si>
    <t>00004239</t>
  </si>
  <si>
    <t>OPERADOR DE MOTONIVELADORA (HORISTA)</t>
  </si>
  <si>
    <t>95360</t>
  </si>
  <si>
    <t>CURSO DE CAPACITAÇÃO PARA OPERADOR DE MÁQUINAS E EQUIPAMENTOS (ENCARGOS COMPLEMENTARES) - HORISTA</t>
  </si>
  <si>
    <t>00004230</t>
  </si>
  <si>
    <t>OPERADOR DE MAQUINAS E TRATORES DIVERSOS - TERRAPLANAGEM (HORISTA)</t>
  </si>
  <si>
    <t>95366</t>
  </si>
  <si>
    <t>CURSO DE CAPACITAÇÃO PARA OPERADOR DE ROLO COMPACTADOR (ENCARGOS COMPLEMENTARES) - HORISTA</t>
  </si>
  <si>
    <t>00004238</t>
  </si>
  <si>
    <t>OPERADOR DE ROLO COMPACTADOR (HORISTA)</t>
  </si>
  <si>
    <t>95371</t>
  </si>
  <si>
    <t>CURSO DE CAPACITAÇÃO PARA PEDREIRO (ENCARGOS COMPLEMENTARES) - HORISTA</t>
  </si>
  <si>
    <t>00004750</t>
  </si>
  <si>
    <t>PEDREIRO (HORISTA)</t>
  </si>
  <si>
    <t>95372</t>
  </si>
  <si>
    <t>CURSO DE CAPACITAÇÃO PARA PINTOR (ENCARGOS COMPLEMENTARES) - HORISTA</t>
  </si>
  <si>
    <t>00004783</t>
  </si>
  <si>
    <t>PINTOR (HORISTA)</t>
  </si>
  <si>
    <t>95378</t>
  </si>
  <si>
    <t>CURSO DE CAPACITAÇÃO PARA SERVENTE (ENCARGOS COMPLEMENTARES) - HORISTA</t>
  </si>
  <si>
    <t>00006111</t>
  </si>
  <si>
    <t>SERVENTE DE OBRAS (HORISTA)</t>
  </si>
  <si>
    <t>100535</t>
  </si>
  <si>
    <t>CURSO DE CAPACITAÇÃO PARA TECNICO DE EDIFICACOES (ENCARGOS COMPLEMENTARES) - HORISTA</t>
  </si>
  <si>
    <t>00040945</t>
  </si>
  <si>
    <t>TECNICO DE EDIFICACOES (HORISTA)</t>
  </si>
  <si>
    <t>100299</t>
  </si>
  <si>
    <t>CURSO DE CAPACITAÇÃO PARA TÉCNICO EM SEGURANÇA DO TRABALHO (ENCARGOS COMPLEMENTARES) - HORISTA</t>
  </si>
  <si>
    <t>00040943</t>
  </si>
  <si>
    <t>TECNICO EM SEGURANCA DO TRABALHO (HORISTA)</t>
  </si>
  <si>
    <t>005264</t>
  </si>
  <si>
    <t>ACIDO MURIATICO</t>
  </si>
  <si>
    <t>001500</t>
  </si>
  <si>
    <t>ESTOPA COMUM EMBALAGEM 200 GRAMAS</t>
  </si>
  <si>
    <t>099250</t>
  </si>
  <si>
    <t>ELETRICISTA</t>
  </si>
  <si>
    <t>006760</t>
  </si>
  <si>
    <t>FERRAMENTA - PALHA DE ACO No. 2 GROSSA 22 GRAMAS WORKER</t>
  </si>
  <si>
    <t>000015</t>
  </si>
  <si>
    <t>FERRAMENTA - VASSOURA PIACAVA QUADRADA GRANDE GARI</t>
  </si>
  <si>
    <t>006401</t>
  </si>
  <si>
    <t>SOLVENTE (AGUARAS MINERAL)</t>
  </si>
  <si>
    <t>099550</t>
  </si>
  <si>
    <t>PINTOR</t>
  </si>
  <si>
    <t>91692</t>
  </si>
  <si>
    <t>SERRA CIRCULAR DE BANCADA COM MOTOR ELÉTRICO POTÊNCIA DE 5HP, COM COIFA PARA DISCO 10" - CHP DIURNO. AF_08/2015</t>
  </si>
  <si>
    <t>91693</t>
  </si>
  <si>
    <t>SERRA CIRCULAR DE BANCADA COM MOTOR ELÉTRICO POTÊNCIA DE 5HP, COM COIFA PARA DISCO 10" - CHI DIURNO. AF_08/2015</t>
  </si>
  <si>
    <t>00005073</t>
  </si>
  <si>
    <t>PREGO DE ACO POLIDO COM CABECA 17 X 24 (2 1/4 X 11)</t>
  </si>
  <si>
    <t>00040304</t>
  </si>
  <si>
    <t>PREGO DE ACO POLIDO COM CABECA DUPLA 17 X 27 (2 1/2 X 11)</t>
  </si>
  <si>
    <t>003530</t>
  </si>
  <si>
    <t>CABO SUPERASTIC FLEX 450/750V 1,5mm2 CORES DIVERSAS</t>
  </si>
  <si>
    <t>004500</t>
  </si>
  <si>
    <t>INTERRUPTOR SIMPLES EMBUTIR 10A-250V COM PLACA PIAL</t>
  </si>
  <si>
    <t>003586</t>
  </si>
  <si>
    <t>ILUMINACAO - PLAFON POP BIVOLT BRANCO</t>
  </si>
  <si>
    <t>003420</t>
  </si>
  <si>
    <t>FITA ISOLANTE HIGHLAND ADESIVA 19m x 20mm</t>
  </si>
  <si>
    <t>001487</t>
  </si>
  <si>
    <t>DISJUNTOR MONOPOLAR 50A CURVA C 5SX1 150-7 SIEMENS</t>
  </si>
  <si>
    <t>099806</t>
  </si>
  <si>
    <t>AJUDANTE DE ELETRICISTA</t>
  </si>
  <si>
    <t>004600</t>
  </si>
  <si>
    <t>TOMADA 2P+T 20A 4X2 E PLACA BRANCO PIAL PLUS</t>
  </si>
  <si>
    <t>047093</t>
  </si>
  <si>
    <t>LAMPADA LED GALAXY LED BULBO 5W AMARELO BIVOLT</t>
  </si>
  <si>
    <t>003371</t>
  </si>
  <si>
    <t>QUADRO DE DISTRIBUICAO DE SOBREPOR EM PVC 3/4 DISJUNTORES PVC BRANCO TIGRE</t>
  </si>
  <si>
    <t>00040819</t>
  </si>
  <si>
    <t>MESTRE DE OBRAS (MENSALISTA)</t>
  </si>
  <si>
    <t>00043475</t>
  </si>
  <si>
    <t>FERRAMENTAS - FAMILIA ENCARREGADO GERAL - MENSALISTA (ENCARGOS COMPLEMENTARES - COLETADO CAIXA)</t>
  </si>
  <si>
    <t>00043499</t>
  </si>
  <si>
    <t>EPI - FAMILIA ENCARREGADO GERAL - MENSALISTA (ENCARGOS COMPLEMENTARES - COLETADO CAIXA)</t>
  </si>
  <si>
    <t>00006142</t>
  </si>
  <si>
    <t>CONJUNTO DE LIGACAO AJUSTAVEL, PARA VASO / BACIA SANITARIA, EM PLASTICO BRANCO, COM TUBO, CANOPLA E ESPUDE</t>
  </si>
  <si>
    <t>00010432</t>
  </si>
  <si>
    <t>MICTORIO INDIVIDUAL, SIFONADO, DE LOUCA BRANCA, SEM COMPLEMENTOS</t>
  </si>
  <si>
    <t>00004351</t>
  </si>
  <si>
    <t>PARAFUSO NIQUELADO 3 1/2" COM ACABAMENTO CROMADO PARA FIXAR PECA SANITARIA, INCLUI PORCA CEGA, ARRUELA E BUCHA DE NYLON TAMANHO S-8</t>
  </si>
  <si>
    <t>00021112</t>
  </si>
  <si>
    <t>VALVULA DE DESCARGA EM METAL CROMADO PARA MICTORIO COM ACIONAMENTO POR PRESSAO E FECHAMENTO AUTOMATICO</t>
  </si>
  <si>
    <t>099537</t>
  </si>
  <si>
    <t>VIDRACEIRO</t>
  </si>
  <si>
    <t>099014</t>
  </si>
  <si>
    <t>MARCENEIRO 1a. CLASSE</t>
  </si>
  <si>
    <t>099360</t>
  </si>
  <si>
    <t>CARPINTEIRO DE ESQUADRIA</t>
  </si>
  <si>
    <t>89229</t>
  </si>
  <si>
    <t>MOTONIVELADORA POTÊNCIA BÁSICA LÍQUIDA (PRIMEIRA MARCHA) 125 HP, PESO BRUTO 13032 KG, LARGURA DA LÂMINA DE 3,7 M - JUROS. AF_06/2014</t>
  </si>
  <si>
    <t>89228</t>
  </si>
  <si>
    <t>MOTONIVELADORA POTÊNCIA BÁSICA LÍQUIDA (PRIMEIRA MARCHA) 125 HP, PESO BRUTO 13032 KG, LARGURA DA LÂMINA DE 3,7 M - DEPRECIAÇÃO. AF_06/2014</t>
  </si>
  <si>
    <t>88300</t>
  </si>
  <si>
    <t>OPERADOR DE MOTONIVELADORA COM ENCARGOS COMPLEMENTARES</t>
  </si>
  <si>
    <t>5779</t>
  </si>
  <si>
    <t>MOTONIVELADORA POTÊNCIA BÁSICA LÍQUIDA (PRIMEIRA MARCHA) 125 HP, PESO BRUTO 13032 KG, LARGURA DA LÂMINA DE 3,7 M - MANUTENÇÃO. AF_06/2014</t>
  </si>
  <si>
    <t>53849</t>
  </si>
  <si>
    <t>MOTONIVELADORA POTÊNCIA BÁSICA LÍQUIDA (PRIMEIRA MARCHA) 125 HP, PESO BRUTO 13032 KG, LARGURA DA LÂMINA DE 3,7 M - MATERIAIS NA OPERAÇÃO. AF_06/2014</t>
  </si>
  <si>
    <t>00004090</t>
  </si>
  <si>
    <t>MOTONIVELADORA POTENCIA BASICA LIQUIDA (PRIMEIRA MARCHA) 125 HP, PESO BRUTO 13843 KG, LARGURA DA LAMINA DE 3,7 M</t>
  </si>
  <si>
    <t>88293</t>
  </si>
  <si>
    <t>OPERADOR DE DEMARCADORA DE FAIXAS COM ENCARGOS COMPLEMENTARES</t>
  </si>
  <si>
    <t>95129</t>
  </si>
  <si>
    <t>MÁQUINA DEMARCADORA DE FAIXA DE TRÁFEGO À FRIO, AUTOPROPELIDA, POTÊNCIA 38 HP - DEPRECIAÇÃO. AF_07/2016</t>
  </si>
  <si>
    <t>95130</t>
  </si>
  <si>
    <t>MÁQUINA DEMARCADORA DE FAIXA DE TRÁFEGO À FRIO, AUTOPROPELIDA, POTÊNCIA 38 HP - JUROS. AF_07/2016</t>
  </si>
  <si>
    <t>95131</t>
  </si>
  <si>
    <t>MÁQUINA DEMARCADORA DE FAIXA DE TRÁFEGO À FRIO, AUTOPROPELIDA, POTÊNCIA 38 HP - MANUTENÇÃO. AF_07/2016</t>
  </si>
  <si>
    <t>95132</t>
  </si>
  <si>
    <t>MÁQUINA DEMARCADORA DE FAIXA DE TRÁFEGO À FRIO, AUTOPROPELIDA, POTÊNCIA 38 HP - MATERIAIS NA OPERAÇÃO. AF_07/2016</t>
  </si>
  <si>
    <t>00040637</t>
  </si>
  <si>
    <t>MAQUINA DEMARCADORA DE FAIXA DE TRAFEGO A FRIO, AUTOPROPELIDA, MOTOR DIESEL 38 HP</t>
  </si>
  <si>
    <t>88294</t>
  </si>
  <si>
    <t>OPERADOR DE ESCAVADEIRA COM ENCARGOS COMPLEMENTARES</t>
  </si>
  <si>
    <t>88303</t>
  </si>
  <si>
    <t>OPERADOR DE ROLO COMPACTADOR COM ENCARGOS COMPLEMENTARES</t>
  </si>
  <si>
    <t>97738</t>
  </si>
  <si>
    <t>PEÇA CIRCULAR PRÉ-MOLDADA, VOLUME DE CONCRETO DE 10 A 30 LITROS, TAXA DE FIBRA DE POLIPROPILENO APROXIMADA DE 6 KG/M³. AF_03/2024_PS</t>
  </si>
  <si>
    <t>00043682</t>
  </si>
  <si>
    <t>CHAPA/PAINEL DE MADEIRA COMPENSADA RESINADA (MADEIRITE RESINADO ROSA) PARA FORMA DE CONCRETO, DE 2200 X 1100 MM, E = 6 MM</t>
  </si>
  <si>
    <t>00043677</t>
  </si>
  <si>
    <t>CHAPA/PAINEL DE MADEIRA COMPENSADA RESINADA (MADEIRITE RESINADO ROSA) PARA FORMA DE CONCRETO, DE 2200 X 1100 MM, E = 20 MM</t>
  </si>
  <si>
    <t>00039014</t>
  </si>
  <si>
    <t>FIBRA DE ACO PARA REFORCO DO CONCRETO, SOLTA, TIPO A-I, FATOR DE FORMA *50* L / D, COMPRIMENTO DE *30* MM E RESISTENCIA A TRACAO DO ACO MAIOR 1000 MPA</t>
  </si>
  <si>
    <t>97739</t>
  </si>
  <si>
    <t>PEÇA CIRCULAR PRÉ-MOLDADA, VOLUME DE CONCRETO DE 30 A 100 LITROS, TAXA DE AÇO APROXIMADA DE 30KG/M³. AF_03/2024</t>
  </si>
  <si>
    <t>00001358</t>
  </si>
  <si>
    <t>CHAPA/PAINEL DE MADEIRA COMPENSADA RESINADA (MADEIRITE RESINADO ROSA) PARA FORMA DE CONCRETO, DE 2200 X 1100 MM, E = 17 MM</t>
  </si>
  <si>
    <t>00043490</t>
  </si>
  <si>
    <t>EPI - FAMILIA PINTOR - HORISTA (ENCARGOS COMPLEMENTARES - COLETADO CAIXA)</t>
  </si>
  <si>
    <t>00043466</t>
  </si>
  <si>
    <t>FERRAMENTAS - FAMILIA PINTOR - HORISTA (ENCARGOS COMPLEMENTARES - COLETADO CAIXA)</t>
  </si>
  <si>
    <t>00007307</t>
  </si>
  <si>
    <t>FUNDO ANTICORROSIVO PARA METAIS FERROSOS (ZARCAO)</t>
  </si>
  <si>
    <t>91274</t>
  </si>
  <si>
    <t>PLACA VIBRATÓRIA REVERSÍVEL COM MOTOR 4 TEMPOS A GASOLINA, FORÇA CENTRÍFUGA DE 25 KN (2500 KGF), POTÊNCIA 5,5 CV - JUROS. AF_08/2015</t>
  </si>
  <si>
    <t>91275</t>
  </si>
  <si>
    <t>PLACA VIBRATÓRIA REVERSÍVEL COM MOTOR 4 TEMPOS A GASOLINA, FORÇA CENTRÍFUGA DE 25 KN (2500 KGF), POTÊNCIA 5,5 CV - MANUTENÇÃO. AF_08/2015</t>
  </si>
  <si>
    <t>91273</t>
  </si>
  <si>
    <t>PLACA VIBRATÓRIA REVERSÍVEL COM MOTOR 4 TEMPOS A GASOLINA, FORÇA CENTRÍFUGA DE 25 KN (2500 KGF), POTÊNCIA 5,5 CV - DEPRECIAÇÃO. AF_08/2015</t>
  </si>
  <si>
    <t>91276</t>
  </si>
  <si>
    <t>PLACA VIBRATÓRIA REVERSÍVEL COM MOTOR 4 TEMPOS A GASOLINA, FORÇA CENTRÍFUGA DE 25 KN (2500 KGF), POTÊNCIA 5,5 CV - MATERIAIS NA OPERAÇÃO. AF_08/2015</t>
  </si>
  <si>
    <t>00001442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</si>
  <si>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</si>
  <si>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000217</t>
  </si>
  <si>
    <t>ACABAMENTO DE REGISTRO PRESSAO CROMADO 1/2" LEVEL DECA</t>
  </si>
  <si>
    <t>004636</t>
  </si>
  <si>
    <t>FITA TEFLON VEDA ROSCA 18mm x 25m</t>
  </si>
  <si>
    <t>101623</t>
  </si>
  <si>
    <t>PREPARO DE FUNDO DE VALA COM LARGURA MENOR QUE 1,5 M, COM CAMADA DE BRITA, LANÇAMENTO MECANIZADO. AF_01/2026</t>
  </si>
  <si>
    <t>00004720</t>
  </si>
  <si>
    <t>PEDRA BRITADA N. 0, OU PEDRISCO (4,8 A 9,5 MM) POSTO PEDREIRA/FORNECEDOR, SEM FRETE</t>
  </si>
  <si>
    <t>003970</t>
  </si>
  <si>
    <t>INTERRUPTOR PARALELO 3W 10A-250V COM PLACA</t>
  </si>
  <si>
    <t>003348</t>
  </si>
  <si>
    <t>ELETRODUTO PVC RIGIDO ROSCAVEL 3/4" (METRO)</t>
  </si>
  <si>
    <t>006235</t>
  </si>
  <si>
    <t>INTERRUPTOR SIMPLES SISTEMA X - 675000 PIAL</t>
  </si>
  <si>
    <t>007824</t>
  </si>
  <si>
    <t>BUCHA/ARRUELA DE ALUMINIO PARA ELETRODUTO 3/4"</t>
  </si>
  <si>
    <t>CJ</t>
  </si>
  <si>
    <t>003605</t>
  </si>
  <si>
    <t>TOMADA REFORCADA EMBUTIR 2P+T LINHA TRI 15A-250V</t>
  </si>
  <si>
    <t>004979</t>
  </si>
  <si>
    <t>CAIXA DE PASSAGEM PARA ENERGIA 4"x2" PVC</t>
  </si>
  <si>
    <t>007825</t>
  </si>
  <si>
    <t>BUCHA/ARRUELA DE ALUMINIO PARA ELETRODUTO 1/2"</t>
  </si>
  <si>
    <t>003349</t>
  </si>
  <si>
    <t>ELETRODUTO PVC RIGIDO ROSCAVEL 1/2" (METRO)</t>
  </si>
  <si>
    <t>004989</t>
  </si>
  <si>
    <t>CABO SUPERASTIC FLEX 450/750V 2,5mm2 CORES DIVERSAS</t>
  </si>
  <si>
    <t>003490</t>
  </si>
  <si>
    <t>CAIXA DE DERIVACAO EM FERRO ESMALTADO 30x30cm</t>
  </si>
  <si>
    <t>004976</t>
  </si>
  <si>
    <t>CAIXA ESMALTADA OCTOGONAL 4"x4" FUNDO MOVEL</t>
  </si>
  <si>
    <t>88858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</si>
  <si>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</si>
  <si>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>88857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</si>
  <si>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</si>
  <si>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>53786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</si>
  <si>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</si>
  <si>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>5664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</si>
  <si>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</si>
  <si>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>00036531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</si>
  <si>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</si>
  <si>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73313</t>
  </si>
  <si>
    <t>ROLO COMPACTADOR VIBRATÓRIO PÉ DE CARNEIRO PARA SOLOS, POTÊNCIA 80 HP, PESO OPERACIONAL SEM/COM LASTRO 7,4 / 8,8 T, LARGURA DE TRABALHO 1,68 M - JUROS. AF_02/2016</t>
  </si>
  <si>
    <t>73309</t>
  </si>
  <si>
    <t>ROLO COMPACTADOR VIBRATÓRIO PÉ DE CARNEIRO PARA SOLOS, POTÊNCIA 80 HP, PESO OPERACIONAL SEM/COM LASTRO 7,4 / 8,8 T, LARGURA DE TRABALHO 1,68 M - DEPRECIAÇÃO. AF_02/2016</t>
  </si>
  <si>
    <t>73315</t>
  </si>
  <si>
    <t>ROLO COMPACTADOR VIBRATÓRIO PÉ DE CARNEIRO PARA SOLOS, POTÊNCIA 80 HP, PESO OPERACIONAL SEM/COM LASTRO 7,4 / 8,8 T, LARGURA DE TRABALHO 1,68 M - MATERIAIS NA OPERAÇÃO. AF_02/2016</t>
  </si>
  <si>
    <t>5089</t>
  </si>
  <si>
    <t>ROLO COMPACTADOR VIBRATÓRIO PÉ DE CARNEIRO PARA SOLOS, POTÊNCIA 80 HP, PESO OPERACIONAL SEM/COM LASTRO 7,4 / 8,8 T, LARGURA DE TRABALHO 1,68 M - MANUTENÇÃO. AF_02/2016</t>
  </si>
  <si>
    <t>00014513</t>
  </si>
  <si>
    <t>ROLO COMPACTADOR PE DE CARNEIRO VIBRATORIO, POTENCIA 80 HP, PESO OPERACIONAL SEM/COM LASTRO 7,4/8,8 T, LARGURA DE TRABALHO 1,68 M</t>
  </si>
  <si>
    <t>95267</t>
  </si>
  <si>
    <t>RÉGUA VIBRATÓRIA DUPLA PARA CONCRETO, PESO DE 60KG, COMPRIMENTO 4 M, COM MOTOR A GASOLINA, POTÊNCIA 5,5 HP - JUROS. AF_09/2016</t>
  </si>
  <si>
    <t>95266</t>
  </si>
  <si>
    <t>RÉGUA VIBRATÓRIA DUPLA PARA CONCRETO, PESO DE 60KG, COMPRIMENTO 4 M, COM MOTOR A GASOLINA, POTÊNCIA 5,5 HP - DEPRECIAÇÃO. AF_09/2016</t>
  </si>
  <si>
    <t>95268</t>
  </si>
  <si>
    <t>RÉGUA VIBRATÓRIA DUPLA PARA CONCRETO, PESO DE 60KG, COMPRIMENTO 4 M, COM MOTOR A GASOLINA, POTÊNCIA 5,5 HP - MANUTENÇÃO. AF_09/2016</t>
  </si>
  <si>
    <t>95269</t>
  </si>
  <si>
    <t>RÉGUA VIBRATÓRIA DUPLA PARA CONCRETO, PESO DE 60KG, COMPRIMENTO 4 M, COM MOTOR A GASOLINA, POTÊNCIA 5,5 HP - MATERIAIS NA OPERAÇÃO. AF_09/2016</t>
  </si>
  <si>
    <t>00013897</t>
  </si>
  <si>
    <t>REGUA VIBRADORA DUPLA PARA CONCRETO A GASOLINA 5,5 HP, PESO DE 60 KG, COMPRIMENTO 4 M</t>
  </si>
  <si>
    <t>91688</t>
  </si>
  <si>
    <t>SERRA CIRCULAR DE BANCADA COM MOTOR ELÉTRICO POTÊNCIA DE 5HP, COM COIFA PARA DISCO 10" - DEPRECIAÇÃO. AF_08/2015</t>
  </si>
  <si>
    <t>91689</t>
  </si>
  <si>
    <t>SERRA CIRCULAR DE BANCADA COM MOTOR ELÉTRICO POTÊNCIA DE 5HP, COM COIFA PARA DISCO 10" - JUROS. AF_08/2015</t>
  </si>
  <si>
    <t>91690</t>
  </si>
  <si>
    <t>SERRA CIRCULAR DE BANCADA COM MOTOR ELÉTRICO POTÊNCIA DE 5HP, COM COIFA PARA DISCO 10" - MANUTENÇÃO. AF_08/2015</t>
  </si>
  <si>
    <t>91691</t>
  </si>
  <si>
    <t>SERRA CIRCULAR DE BANCADA COM MOTOR ELÉTRICO POTÊNCIA DE 5HP, COM COIFA PARA DISCO 10" - MATERIAIS NA OPERAÇÃO. AF_08/2015</t>
  </si>
  <si>
    <t>00014618</t>
  </si>
  <si>
    <t>SERRA CIRCULAR DE BANCADA COM MOTOR ELETRICO, POTENCIA DE *1600* W, PARA DISCO DE DIAMETRO DE 10" (250 MM)</t>
  </si>
  <si>
    <t>00043467</t>
  </si>
  <si>
    <t>FERRAMENTAS - FAMILIA SERVENTE - HORISTA (ENCARGOS COMPLEMENTARES - COLETADO CAIXA)</t>
  </si>
  <si>
    <t>00043491</t>
  </si>
  <si>
    <t>EPI - FAMILIA SERVENTE - HORISTA (ENCARGOS COMPLEMENTARES - COLETADO CAIXA)</t>
  </si>
  <si>
    <t>00038094</t>
  </si>
  <si>
    <t>ESPELHO / PLACA DE 3 POSTOS 4" X 2", PARA INSTALACAO DE TOMADAS E INTERRUPTORES</t>
  </si>
  <si>
    <t>00038099</t>
  </si>
  <si>
    <t>SUPORTE DE FIXACAO PARA ESPELHO / PLACA 4" X 2", PARA 3 MODULOS, PARA INSTALACAO DE TOMADAS E INTERRUPTORES (SOMENTE SUPORTE)</t>
  </si>
  <si>
    <t>00012551</t>
  </si>
  <si>
    <t>ANEL EM CONCRETO ARMADO, LISO, PARA POCOS DE VISITA, POCOS DE INSPECAO, FOSSAS SEPTICAS E SUMIDOUROS, SEM FUNDO, DIAMETRO INTERNO DE 1,20 M E ALTURA DE 0,50 M</t>
  </si>
  <si>
    <t>00043493</t>
  </si>
  <si>
    <t>EPI - FAMILIA TOPOGRAFO - HORISTA (ENCARGOS COMPLEMENTARES - COLETADO CAIXA)</t>
  </si>
  <si>
    <t>00043469</t>
  </si>
  <si>
    <t>FERRAMENTAS - FAMILIA TOPOGRAFO - HORISTA (ENCARGOS COMPLEMENTARES - COLETADO CAIXA)</t>
  </si>
  <si>
    <t>00040946</t>
  </si>
  <si>
    <t>TECNICO DE EDIFICACOES (MENSALISTA)</t>
  </si>
  <si>
    <t>099662</t>
  </si>
  <si>
    <t>AJUDANTE DE SERRALHEIRO</t>
  </si>
  <si>
    <t>062639</t>
  </si>
  <si>
    <t>GRADIL - PAINEL NYLOFOR 1,03x2,5m MALHA 5 x 20 cm - FIO 4,30mm, REVESTIDO EM POLIESTER POR PROCESSO DE PINTURA ELETROSTATICA, NAS CORES VERDE OU BRANCA</t>
  </si>
  <si>
    <t>099230</t>
  </si>
  <si>
    <t>SERRALHEIRO</t>
  </si>
  <si>
    <t>000620</t>
  </si>
  <si>
    <t>TELHA CERAMICA TIPO COLONIAL (CAPA E BICA 28un/m2)</t>
  </si>
  <si>
    <t>001272</t>
  </si>
  <si>
    <t>VIGA MADEIRA DE LEI NAO APARELHADA 6,0x12cm</t>
  </si>
  <si>
    <t>000400</t>
  </si>
  <si>
    <t>ARAME RECOZIDO ISGW #16 (0,032kg/m) (55 AMARRAS/pm3)</t>
  </si>
  <si>
    <t>099135</t>
  </si>
  <si>
    <t>CARPINTEIRO DE TELHADOS/TELHADISTA</t>
  </si>
  <si>
    <t>00038101</t>
  </si>
  <si>
    <t>TOMADA 2P+T 10A, 250V (APENAS MODULO)</t>
  </si>
  <si>
    <t>00043482</t>
  </si>
  <si>
    <t>EPI - FAMILIA ALMOXARIFE - HORISTA (ENCARGOS COMPLEMENTARES - COLETADO CAIXA)</t>
  </si>
  <si>
    <t>00043458</t>
  </si>
  <si>
    <t>FERRAMENTAS - FAMILIA ALMOXARIFE - HORISTA (ENCARGOS COMPLEMENTARES - COLETADO CAIXA)</t>
  </si>
  <si>
    <t>95469</t>
  </si>
  <si>
    <t>VASO SANITARIO SIFONADO CONVENCIONAL COM LOUÇA BRANCA - FORNECIMENTO E INSTALAÇÃO. AF_01/2020</t>
  </si>
  <si>
    <t>00006138</t>
  </si>
  <si>
    <t>ANEL DE VEDACAO, PVC FLEXIVEL, 100 MM, PARA SAIDA DE BACIA / VASO SANITARIO</t>
  </si>
  <si>
    <t>00010420</t>
  </si>
  <si>
    <t>BACIA SANITARIA (VASO) CONVENCIONAL, DE LOUCA BRANCA, SIFAO APARENTE, SAIDA VERTICAL (SEM ASSENTO)</t>
  </si>
  <si>
    <t>00004384</t>
  </si>
  <si>
    <t>PARAFUSO NIQUELADO COM ACABAMENTO CROMADO PARA FIXAR PECA SANITARIA, INCLUI PORCA CEGA, ARRUELA E BUCHA DE NYLON TAMANHO S-10</t>
  </si>
  <si>
    <t>00037329</t>
  </si>
  <si>
    <t>REJUNTE EPOXI, QUALQUER COR</t>
  </si>
  <si>
    <t>90583</t>
  </si>
  <si>
    <t>VIBRADOR DE IMERSÃO, DIÂMETRO DE PONTEIRA 45MM, MOTOR ELÉTRICO TRIFÁSICO POTÊNCIA DE 2 CV - JUROS. AF_06/2015</t>
  </si>
  <si>
    <t>90582</t>
  </si>
  <si>
    <t>VIBRADOR DE IMERSÃO, DIÂMETRO DE PONTEIRA 45MM, MOTOR ELÉTRICO TRIFÁSICO POTÊNCIA DE 2 CV - DEPRECIAÇÃO. AF_06/2015</t>
  </si>
  <si>
    <t>90584</t>
  </si>
  <si>
    <t>VIBRADOR DE IMERSÃO, DIÂMETRO DE PONTEIRA 45MM, MOTOR ELÉTRICO TRIFÁSICO POTÊNCIA DE 2 CV - MANUTENÇÃO. AF_06/2015</t>
  </si>
  <si>
    <t>90585</t>
  </si>
  <si>
    <t>VIBRADOR DE IMERSÃO, DIÂMETRO DE PONTEIRA 45MM, MOTOR ELÉTRICO TRIFÁSICO POTÊNCIA DE 2 CV - MATERIAIS NA OPERAÇÃO. AF_06/2015</t>
  </si>
  <si>
    <t>00013896</t>
  </si>
  <si>
    <t>VIBRADOR DE IMERSAO, DIAMETRO DA PONTEIRA DE *45* MM, COM MOTOR ELETRICO TRIFASICO DE 2 HP (2 CV)</t>
  </si>
  <si>
    <t>CURVA ABC DE INSUMOS</t>
  </si>
  <si>
    <t>Curva ABC de Insumos</t>
  </si>
  <si>
    <t>Quantidade</t>
  </si>
  <si>
    <t>Valor  Unitário</t>
  </si>
  <si>
    <t>Peso</t>
  </si>
  <si>
    <t>Valor Acumulado</t>
  </si>
  <si>
    <t>Peso Acumulado</t>
  </si>
  <si>
    <t>Operativa</t>
  </si>
  <si>
    <t>Improdutiva</t>
  </si>
  <si>
    <t>Geral</t>
  </si>
  <si>
    <t>57,12%</t>
  </si>
  <si>
    <t>4,05%</t>
  </si>
  <si>
    <t>61,17%</t>
  </si>
  <si>
    <t>2,48%</t>
  </si>
  <si>
    <t>63,64%</t>
  </si>
  <si>
    <t>2,37%</t>
  </si>
  <si>
    <t>66,01%</t>
  </si>
  <si>
    <t>2,15%</t>
  </si>
  <si>
    <t>68,16%</t>
  </si>
  <si>
    <t>1,99%</t>
  </si>
  <si>
    <t>70,16%</t>
  </si>
  <si>
    <t>1,88%</t>
  </si>
  <si>
    <t>72,04%</t>
  </si>
  <si>
    <t>1,79%</t>
  </si>
  <si>
    <t>73,82%</t>
  </si>
  <si>
    <t>1,47%</t>
  </si>
  <si>
    <t>75,29%</t>
  </si>
  <si>
    <t>1,41%</t>
  </si>
  <si>
    <t>76,70%</t>
  </si>
  <si>
    <t>1,23%</t>
  </si>
  <si>
    <t>77,93%</t>
  </si>
  <si>
    <t>1,06%</t>
  </si>
  <si>
    <t>78,98%</t>
  </si>
  <si>
    <t>1,03%</t>
  </si>
  <si>
    <t>80,02%</t>
  </si>
  <si>
    <t>1,00%</t>
  </si>
  <si>
    <t>81,02%</t>
  </si>
  <si>
    <t>0,99%</t>
  </si>
  <si>
    <t>82,01%</t>
  </si>
  <si>
    <t>0,96%</t>
  </si>
  <si>
    <t>82,97%</t>
  </si>
  <si>
    <t>0,84%</t>
  </si>
  <si>
    <t>83,81%</t>
  </si>
  <si>
    <t>0,76%</t>
  </si>
  <si>
    <t>84,58%</t>
  </si>
  <si>
    <t>0,75%</t>
  </si>
  <si>
    <t>85,33%</t>
  </si>
  <si>
    <t>0,72%</t>
  </si>
  <si>
    <t>86,05%</t>
  </si>
  <si>
    <t>0,68%</t>
  </si>
  <si>
    <t>86,73%</t>
  </si>
  <si>
    <t>0,62%</t>
  </si>
  <si>
    <t>87,35%</t>
  </si>
  <si>
    <t>0,58%</t>
  </si>
  <si>
    <t>87,92%</t>
  </si>
  <si>
    <t>0,49%</t>
  </si>
  <si>
    <t>88,42%</t>
  </si>
  <si>
    <t>0,48%</t>
  </si>
  <si>
    <t>88,90%</t>
  </si>
  <si>
    <t>0,44%</t>
  </si>
  <si>
    <t>89,33%</t>
  </si>
  <si>
    <t>0,42%</t>
  </si>
  <si>
    <t>89,76%</t>
  </si>
  <si>
    <t>0,41%</t>
  </si>
  <si>
    <t>90,17%</t>
  </si>
  <si>
    <t>90,58%</t>
  </si>
  <si>
    <t>0,40%</t>
  </si>
  <si>
    <t>90,98%</t>
  </si>
  <si>
    <t>91,38%</t>
  </si>
  <si>
    <t>0,38%</t>
  </si>
  <si>
    <t>91,76%</t>
  </si>
  <si>
    <t>0,35%</t>
  </si>
  <si>
    <t>92,11%</t>
  </si>
  <si>
    <t>92,46%</t>
  </si>
  <si>
    <t>0,33%</t>
  </si>
  <si>
    <t>92,79%</t>
  </si>
  <si>
    <t>0,32%</t>
  </si>
  <si>
    <t>93,10%</t>
  </si>
  <si>
    <t>0,31%</t>
  </si>
  <si>
    <t>93,41%</t>
  </si>
  <si>
    <t>0,30%</t>
  </si>
  <si>
    <t>93,71%</t>
  </si>
  <si>
    <t>0,27%</t>
  </si>
  <si>
    <t>93,97%</t>
  </si>
  <si>
    <t>0,25%</t>
  </si>
  <si>
    <t>94,22%</t>
  </si>
  <si>
    <t>0,23%</t>
  </si>
  <si>
    <t>94,45%</t>
  </si>
  <si>
    <t>94,67%</t>
  </si>
  <si>
    <t>0,17%</t>
  </si>
  <si>
    <t>94,85%</t>
  </si>
  <si>
    <t>95,01%</t>
  </si>
  <si>
    <t>0,16%</t>
  </si>
  <si>
    <t>95,17%</t>
  </si>
  <si>
    <t>0,15%</t>
  </si>
  <si>
    <t>95,33%</t>
  </si>
  <si>
    <t>95,48%</t>
  </si>
  <si>
    <t>95,62%</t>
  </si>
  <si>
    <t>0,14%</t>
  </si>
  <si>
    <t>95,77%</t>
  </si>
  <si>
    <t>0,13%</t>
  </si>
  <si>
    <t>95,90%</t>
  </si>
  <si>
    <t>96,03%</t>
  </si>
  <si>
    <t>96,15%</t>
  </si>
  <si>
    <t>0,12%</t>
  </si>
  <si>
    <t>96,27%</t>
  </si>
  <si>
    <t>96,39%</t>
  </si>
  <si>
    <t>0,11%</t>
  </si>
  <si>
    <t>96,51%</t>
  </si>
  <si>
    <t>96,62%</t>
  </si>
  <si>
    <t>96,73%</t>
  </si>
  <si>
    <t>96,83%</t>
  </si>
  <si>
    <t>0,10%</t>
  </si>
  <si>
    <t>96,94%</t>
  </si>
  <si>
    <t>97,04%</t>
  </si>
  <si>
    <t>97,14%</t>
  </si>
  <si>
    <t>0,09%</t>
  </si>
  <si>
    <t>97,23%</t>
  </si>
  <si>
    <t>0,08%</t>
  </si>
  <si>
    <t>97,31%</t>
  </si>
  <si>
    <t>0,07%</t>
  </si>
  <si>
    <t>97,38%</t>
  </si>
  <si>
    <t>97,46%</t>
  </si>
  <si>
    <t>97,53%</t>
  </si>
  <si>
    <t>97,60%</t>
  </si>
  <si>
    <t>97,66%</t>
  </si>
  <si>
    <t>0,06%</t>
  </si>
  <si>
    <t>97,73%</t>
  </si>
  <si>
    <t>97,79%</t>
  </si>
  <si>
    <t>97,85%</t>
  </si>
  <si>
    <t>97,91%</t>
  </si>
  <si>
    <t>97,97%</t>
  </si>
  <si>
    <t>98,03%</t>
  </si>
  <si>
    <t>98,09%</t>
  </si>
  <si>
    <t>98,14%</t>
  </si>
  <si>
    <t>0,05%</t>
  </si>
  <si>
    <t>98,20%</t>
  </si>
  <si>
    <t>98,24%</t>
  </si>
  <si>
    <t>98,29%</t>
  </si>
  <si>
    <t>0,04%</t>
  </si>
  <si>
    <t>98,34%</t>
  </si>
  <si>
    <t>98,38%</t>
  </si>
  <si>
    <t>98,42%</t>
  </si>
  <si>
    <t>98,46%</t>
  </si>
  <si>
    <t>98,50%</t>
  </si>
  <si>
    <t>98,54%</t>
  </si>
  <si>
    <t>98,58%</t>
  </si>
  <si>
    <t>98,62%</t>
  </si>
  <si>
    <t>98,66%</t>
  </si>
  <si>
    <t>98,69%</t>
  </si>
  <si>
    <t>98,73%</t>
  </si>
  <si>
    <t>98,77%</t>
  </si>
  <si>
    <t>98,80%</t>
  </si>
  <si>
    <t>0,03%</t>
  </si>
  <si>
    <t>98,83%</t>
  </si>
  <si>
    <t>98,87%</t>
  </si>
  <si>
    <t>98,90%</t>
  </si>
  <si>
    <t>98,93%</t>
  </si>
  <si>
    <t>98,96%</t>
  </si>
  <si>
    <t>98,99%</t>
  </si>
  <si>
    <t>99,02%</t>
  </si>
  <si>
    <t>99,04%</t>
  </si>
  <si>
    <t>99,07%</t>
  </si>
  <si>
    <t>99,09%</t>
  </si>
  <si>
    <t>0,02%</t>
  </si>
  <si>
    <t>99,12%</t>
  </si>
  <si>
    <t>99,14%</t>
  </si>
  <si>
    <t>99,16%</t>
  </si>
  <si>
    <t>99,18%</t>
  </si>
  <si>
    <t>99,21%</t>
  </si>
  <si>
    <t>99,23%</t>
  </si>
  <si>
    <t>99,25%</t>
  </si>
  <si>
    <t>99,26%</t>
  </si>
  <si>
    <t>99,28%</t>
  </si>
  <si>
    <t>99,30%</t>
  </si>
  <si>
    <t>99,32%</t>
  </si>
  <si>
    <t>99,34%</t>
  </si>
  <si>
    <t>99,36%</t>
  </si>
  <si>
    <t>99,37%</t>
  </si>
  <si>
    <t>99,39%</t>
  </si>
  <si>
    <t>99,41%</t>
  </si>
  <si>
    <t>99,42%</t>
  </si>
  <si>
    <t>99,44%</t>
  </si>
  <si>
    <t>99,45%</t>
  </si>
  <si>
    <t>99,47%</t>
  </si>
  <si>
    <t>0,01%</t>
  </si>
  <si>
    <t>99,48%</t>
  </si>
  <si>
    <t>99,50%</t>
  </si>
  <si>
    <t>99,51%</t>
  </si>
  <si>
    <t>99,53%</t>
  </si>
  <si>
    <t>99,54%</t>
  </si>
  <si>
    <t>99,56%</t>
  </si>
  <si>
    <t>99,57%</t>
  </si>
  <si>
    <t>99,59%</t>
  </si>
  <si>
    <t>99,60%</t>
  </si>
  <si>
    <t>99,61%</t>
  </si>
  <si>
    <t>99,62%</t>
  </si>
  <si>
    <t>99,64%</t>
  </si>
  <si>
    <t>99,65%</t>
  </si>
  <si>
    <t>99,66%</t>
  </si>
  <si>
    <t>99,67%</t>
  </si>
  <si>
    <t>99,68%</t>
  </si>
  <si>
    <t>99,69%</t>
  </si>
  <si>
    <t>99,70%</t>
  </si>
  <si>
    <t>99,71%</t>
  </si>
  <si>
    <t>99,72%</t>
  </si>
  <si>
    <t>99,73%</t>
  </si>
  <si>
    <t>99,74%</t>
  </si>
  <si>
    <t>99,75%</t>
  </si>
  <si>
    <t>99,76%</t>
  </si>
  <si>
    <t>99,77%</t>
  </si>
  <si>
    <t>99,78%</t>
  </si>
  <si>
    <t>99,79%</t>
  </si>
  <si>
    <t>99,80%</t>
  </si>
  <si>
    <t>99,81%</t>
  </si>
  <si>
    <t>99,82%</t>
  </si>
  <si>
    <t>99,83%</t>
  </si>
  <si>
    <t>99,84%</t>
  </si>
  <si>
    <t>99,85%</t>
  </si>
  <si>
    <t>0,00%</t>
  </si>
  <si>
    <t>99,86%</t>
  </si>
  <si>
    <t>99,87%</t>
  </si>
  <si>
    <t>99,88%</t>
  </si>
  <si>
    <t>99,89%</t>
  </si>
  <si>
    <t>99,90%</t>
  </si>
  <si>
    <t>99,91%</t>
  </si>
  <si>
    <t>99,92%</t>
  </si>
  <si>
    <t>99,93%</t>
  </si>
  <si>
    <t>99,94%</t>
  </si>
  <si>
    <t>99,95%</t>
  </si>
  <si>
    <t>99,96%</t>
  </si>
  <si>
    <t>99,97%</t>
  </si>
  <si>
    <t>99,98%</t>
  </si>
  <si>
    <t>99,99%</t>
  </si>
  <si>
    <t>100,00%</t>
  </si>
  <si>
    <t>100,01%</t>
  </si>
  <si>
    <t>100,02%</t>
  </si>
  <si>
    <t>100,03%</t>
  </si>
  <si>
    <t>100,04%</t>
  </si>
  <si>
    <t>100,05%</t>
  </si>
  <si>
    <t>100,06%</t>
  </si>
  <si>
    <t>R$  7.124,57</t>
  </si>
  <si>
    <t>R$  14.817,59</t>
  </si>
  <si>
    <t>R$  505.485,56</t>
  </si>
  <si>
    <t>R$  4.015.852,54</t>
  </si>
  <si>
    <t>R$  11.240,14</t>
  </si>
  <si>
    <t>R$  657,34</t>
  </si>
  <si>
    <t>Administração</t>
  </si>
  <si>
    <t>R$  0,00</t>
  </si>
  <si>
    <t>Aluguel</t>
  </si>
  <si>
    <t>Verba</t>
  </si>
  <si>
    <t>Transporte</t>
  </si>
  <si>
    <t>R$  119.513,44</t>
  </si>
  <si>
    <t>R$  4.999,15</t>
  </si>
  <si>
    <t>Outros</t>
  </si>
  <si>
    <t>CURVA ABC DE SERVIÇOS</t>
  </si>
  <si>
    <t>Curva ABC de Serviços</t>
  </si>
  <si>
    <t>Valor  Unit</t>
  </si>
  <si>
    <t>Peso Acumulado (%)</t>
  </si>
  <si>
    <t>564,64</t>
  </si>
  <si>
    <t>3.285.894,24</t>
  </si>
  <si>
    <t>70,26</t>
  </si>
  <si>
    <t>1.479,99</t>
  </si>
  <si>
    <t>268.780,98</t>
  </si>
  <si>
    <t>5,75</t>
  </si>
  <si>
    <t>76,00</t>
  </si>
  <si>
    <t>100,0</t>
  </si>
  <si>
    <t>1.807,38</t>
  </si>
  <si>
    <t>180.738,00</t>
  </si>
  <si>
    <t>3,86</t>
  </si>
  <si>
    <t>79,87</t>
  </si>
  <si>
    <t>26,51</t>
  </si>
  <si>
    <t>123.397,95</t>
  </si>
  <si>
    <t>2,64</t>
  </si>
  <si>
    <t>82,51</t>
  </si>
  <si>
    <t>150,0</t>
  </si>
  <si>
    <t>786,93</t>
  </si>
  <si>
    <t>118.039,50</t>
  </si>
  <si>
    <t>2,52</t>
  </si>
  <si>
    <t>85,03</t>
  </si>
  <si>
    <t>45,0</t>
  </si>
  <si>
    <t>2.512,03</t>
  </si>
  <si>
    <t>113.041,35</t>
  </si>
  <si>
    <t>2,42</t>
  </si>
  <si>
    <t>87,45</t>
  </si>
  <si>
    <t>424,91</t>
  </si>
  <si>
    <t>110.994,99</t>
  </si>
  <si>
    <t>2,37</t>
  </si>
  <si>
    <t>89,82</t>
  </si>
  <si>
    <t>5,94</t>
  </si>
  <si>
    <t>69.126,86</t>
  </si>
  <si>
    <t>1,48</t>
  </si>
  <si>
    <t>91,30</t>
  </si>
  <si>
    <t>1,0</t>
  </si>
  <si>
    <t>56.105,64</t>
  </si>
  <si>
    <t>1,20</t>
  </si>
  <si>
    <t>92,50</t>
  </si>
  <si>
    <t>1.180,0</t>
  </si>
  <si>
    <t>41,52</t>
  </si>
  <si>
    <t>48.993,60</t>
  </si>
  <si>
    <t>1,05</t>
  </si>
  <si>
    <t>93,54</t>
  </si>
  <si>
    <t>610,0</t>
  </si>
  <si>
    <t>70,80</t>
  </si>
  <si>
    <t>43.188,00</t>
  </si>
  <si>
    <t>0,92</t>
  </si>
  <si>
    <t>94,47</t>
  </si>
  <si>
    <t>29,22</t>
  </si>
  <si>
    <t>34.479,60</t>
  </si>
  <si>
    <t>0,74</t>
  </si>
  <si>
    <t>95,21</t>
  </si>
  <si>
    <t>715,57</t>
  </si>
  <si>
    <t>32.200,65</t>
  </si>
  <si>
    <t>0,69</t>
  </si>
  <si>
    <t>95,89</t>
  </si>
  <si>
    <t>180,0</t>
  </si>
  <si>
    <t>168,45</t>
  </si>
  <si>
    <t>30.321,00</t>
  </si>
  <si>
    <t>0,65</t>
  </si>
  <si>
    <t>96,54</t>
  </si>
  <si>
    <t>20,41</t>
  </si>
  <si>
    <t>23.754,99</t>
  </si>
  <si>
    <t>0,51</t>
  </si>
  <si>
    <t>97,05</t>
  </si>
  <si>
    <t>11,0</t>
  </si>
  <si>
    <t>1.875,60</t>
  </si>
  <si>
    <t>20.631,60</t>
  </si>
  <si>
    <t>0,44</t>
  </si>
  <si>
    <t>97,49</t>
  </si>
  <si>
    <t>155,5</t>
  </si>
  <si>
    <t>116,66</t>
  </si>
  <si>
    <t>18.140,63</t>
  </si>
  <si>
    <t>0,39</t>
  </si>
  <si>
    <t>97,88</t>
  </si>
  <si>
    <t>6,0</t>
  </si>
  <si>
    <t>2.289,43</t>
  </si>
  <si>
    <t>13.736,58</t>
  </si>
  <si>
    <t>0,29</t>
  </si>
  <si>
    <t>98,17</t>
  </si>
  <si>
    <t>25,0</t>
  </si>
  <si>
    <t>541,71</t>
  </si>
  <si>
    <t>13.542,75</t>
  </si>
  <si>
    <t>98,46</t>
  </si>
  <si>
    <t>250,0</t>
  </si>
  <si>
    <t>37,33</t>
  </si>
  <si>
    <t>9.332,50</t>
  </si>
  <si>
    <t>0,20</t>
  </si>
  <si>
    <t>98,66</t>
  </si>
  <si>
    <t>1.500,0</t>
  </si>
  <si>
    <t>4,64</t>
  </si>
  <si>
    <t>6.960,00</t>
  </si>
  <si>
    <t>0,15</t>
  </si>
  <si>
    <t>98,81</t>
  </si>
  <si>
    <t>4,04</t>
  </si>
  <si>
    <t>6.060,00</t>
  </si>
  <si>
    <t>0,13</t>
  </si>
  <si>
    <t>98,94</t>
  </si>
  <si>
    <t>540,10</t>
  </si>
  <si>
    <t>5.941,10</t>
  </si>
  <si>
    <t>99,07</t>
  </si>
  <si>
    <t>5.758,62</t>
  </si>
  <si>
    <t>0,12</t>
  </si>
  <si>
    <t>99,19</t>
  </si>
  <si>
    <t>5.754,97</t>
  </si>
  <si>
    <t>99,31</t>
  </si>
  <si>
    <t>9,03</t>
  </si>
  <si>
    <t>5.508,30</t>
  </si>
  <si>
    <t>99,43</t>
  </si>
  <si>
    <t>4,0</t>
  </si>
  <si>
    <t>1.293,05</t>
  </si>
  <si>
    <t>5.172,20</t>
  </si>
  <si>
    <t>0,11</t>
  </si>
  <si>
    <t>99,54</t>
  </si>
  <si>
    <t>438,62</t>
  </si>
  <si>
    <t>4.824,82</t>
  </si>
  <si>
    <t>0,10</t>
  </si>
  <si>
    <t>99,64</t>
  </si>
  <si>
    <t>90,0</t>
  </si>
  <si>
    <t>32,68</t>
  </si>
  <si>
    <t>2.941,20</t>
  </si>
  <si>
    <t>0,06</t>
  </si>
  <si>
    <t>99,71</t>
  </si>
  <si>
    <t>2.927,39</t>
  </si>
  <si>
    <t>99,77</t>
  </si>
  <si>
    <t>2.416,30</t>
  </si>
  <si>
    <t>0,05</t>
  </si>
  <si>
    <t>99,82</t>
  </si>
  <si>
    <t>178,43</t>
  </si>
  <si>
    <t>1.962,73</t>
  </si>
  <si>
    <t>0,04</t>
  </si>
  <si>
    <t>99,86</t>
  </si>
  <si>
    <t>29,79</t>
  </si>
  <si>
    <t>1.621,17</t>
  </si>
  <si>
    <t>0,03</t>
  </si>
  <si>
    <t>99,90</t>
  </si>
  <si>
    <t>2,5</t>
  </si>
  <si>
    <t>633,34</t>
  </si>
  <si>
    <t>1.583,35</t>
  </si>
  <si>
    <t>99,93</t>
  </si>
  <si>
    <t>3,0</t>
  </si>
  <si>
    <t>292,67</t>
  </si>
  <si>
    <t>878,01</t>
  </si>
  <si>
    <t>0,02</t>
  </si>
  <si>
    <t>99,95</t>
  </si>
  <si>
    <t>66,22</t>
  </si>
  <si>
    <t>728,42</t>
  </si>
  <si>
    <t>99,97</t>
  </si>
  <si>
    <t>208,50</t>
  </si>
  <si>
    <t>625,50</t>
  </si>
  <si>
    <t>0,01</t>
  </si>
  <si>
    <t>99,98</t>
  </si>
  <si>
    <t>328,66</t>
  </si>
  <si>
    <t>99,99</t>
  </si>
  <si>
    <t>273,21</t>
  </si>
  <si>
    <t>COMPOSIÇÃO DE BDI PADRÃO E BDI EQUIPAMENTOS</t>
  </si>
  <si>
    <t>OBSERVAÇÕES SOBRE A COMPOSIÇÃO DE BDI ADOTADA</t>
  </si>
  <si>
    <t>ORÇAMENTO NÃO DESONERADO (PADRÃO)</t>
  </si>
  <si>
    <t>BDI ADOTADO SEGUNDO AS DIRETRIZES DO TCU</t>
  </si>
  <si>
    <t>Processo:</t>
  </si>
  <si>
    <t>036.076/2011-2</t>
  </si>
  <si>
    <t>Número do Acórdão:</t>
  </si>
  <si>
    <t>2622/2013 - Plenário</t>
  </si>
  <si>
    <t>Número da Ata:</t>
  </si>
  <si>
    <t>37/2013</t>
  </si>
  <si>
    <t>Em destaque, os perfís adotados</t>
  </si>
  <si>
    <t>QUADRO 6 - Faixas referenciais de valores da Administração central</t>
  </si>
  <si>
    <t>Tipo de obra</t>
  </si>
  <si>
    <t>1° Quartil</t>
  </si>
  <si>
    <t>Médio</t>
  </si>
  <si>
    <t>3° Quartil</t>
  </si>
  <si>
    <t>Construção de Edifícios</t>
  </si>
  <si>
    <t>Construção de Rodovias e Ferrovias</t>
  </si>
  <si>
    <t>Construção de Redes de Esgoto e Construções Correlatas</t>
  </si>
  <si>
    <t>Construção e Manutenção de Estações de Redes de Distribuição de Energia Elétrica</t>
  </si>
  <si>
    <t>Obras Portuárias, Marítmas e Fluviais</t>
  </si>
  <si>
    <t>QUADRO 13 - Valores de BDI por tipo de obra - 1° Quartil, Médio e 3° Quartil</t>
  </si>
  <si>
    <t>Tipo de Obra</t>
  </si>
  <si>
    <t>QUADRO 15 - Valores dos componentes de BDI por tipo de obra</t>
  </si>
  <si>
    <t>Administração Central</t>
  </si>
  <si>
    <t>Seguro + Garantia</t>
  </si>
  <si>
    <t>Risco</t>
  </si>
  <si>
    <t>2° Quartil</t>
  </si>
  <si>
    <t>Despesa Financeira</t>
  </si>
  <si>
    <t>Lucro</t>
  </si>
  <si>
    <t>SOMATÓRIO DOS TRIBUTOS</t>
  </si>
  <si>
    <t>(T1) - PIS</t>
  </si>
  <si>
    <t>(T2) - COFINS</t>
  </si>
  <si>
    <t>(T3) - ISS</t>
  </si>
  <si>
    <t>(T4) - Contrib. Previd.</t>
  </si>
  <si>
    <t>TOTAIS</t>
  </si>
  <si>
    <r>
      <rPr>
        <sz val="11"/>
        <color rgb="FF000000"/>
        <rFont val="Open Sans"/>
        <charset val="134"/>
      </rPr>
      <t>Fórmula de BDI, de acordo com o Quadro 7, adotando o</t>
    </r>
    <r>
      <rPr>
        <b/>
        <sz val="11"/>
        <rFont val="Arial"/>
        <charset val="134"/>
      </rPr>
      <t xml:space="preserve"> Instituto de Engenharia IBEC</t>
    </r>
    <r>
      <rPr>
        <sz val="11"/>
        <rFont val="Arial"/>
        <charset val="134"/>
      </rPr>
      <t>:</t>
    </r>
  </si>
  <si>
    <t>BDI PADRÃO CALCULADO</t>
  </si>
  <si>
    <t>AC - Administração Central</t>
  </si>
  <si>
    <t>R - Risco (Incerteza)</t>
  </si>
  <si>
    <t>DF - Despesas Financeiras</t>
  </si>
  <si>
    <t>L - Lucro Operacional</t>
  </si>
  <si>
    <t>BDI FORN. EQUIPAMENTOS</t>
  </si>
  <si>
    <t>S - Seguros</t>
  </si>
  <si>
    <t>T - Somatório de Tributos (PIS + COFINS + ISS + Cont. Previdenciária)</t>
  </si>
  <si>
    <t>G - Garantia Contratual</t>
  </si>
  <si>
    <t>BDI Forneciment de Equipamentos</t>
  </si>
  <si>
    <t>Mero fornecimento de materiais e equipamentos</t>
  </si>
  <si>
    <t>_______________________________________________________________
RAPHAEL ALEXANDRE
ENG CIVIL ORÇAMENTISTA</t>
  </si>
  <si>
    <t>MEMÓRIA BDI</t>
  </si>
  <si>
    <t>GRUPO A</t>
  </si>
  <si>
    <t>TAXA ADMINISTRATIVA DA ADMINISTRAÇÃO CENTRAL</t>
  </si>
  <si>
    <t>3,00%</t>
  </si>
  <si>
    <t>Total do Grupo</t>
  </si>
  <si>
    <t>GRUPO B</t>
  </si>
  <si>
    <t>TAXA REPRESENTATIVA DOS RISCOS</t>
  </si>
  <si>
    <t>Riscos</t>
  </si>
  <si>
    <t>1,27%</t>
  </si>
  <si>
    <t>GRUPO C</t>
  </si>
  <si>
    <t>TAXA REPRESENTATIVA SEGURO GARANTIA</t>
  </si>
  <si>
    <t>0,80%</t>
  </si>
  <si>
    <t>GRUPO D</t>
  </si>
  <si>
    <t>TAXA REPRESENTATIVA DAS DESPESAS FINANCEIRAS</t>
  </si>
  <si>
    <t>Despesas Financeiras</t>
  </si>
  <si>
    <t>GRUPO E</t>
  </si>
  <si>
    <t>TAXA REPRESENTATIVA DO LUCRO</t>
  </si>
  <si>
    <t>7,40%</t>
  </si>
  <si>
    <t>GRUPO F</t>
  </si>
  <si>
    <t>TAXA REPRESENTATIVA DA INCIDÊNCIA DOS IMPOSTOS ( SOBRE O FATURAMENTO DA EMPRESA )</t>
  </si>
  <si>
    <t>ISS (IMPOSTO SOBRE SERVIÇOS) - MUNICIPAL</t>
  </si>
  <si>
    <t>2,00%</t>
  </si>
  <si>
    <t>COFINS - FEDERAL</t>
  </si>
  <si>
    <t>PIS (PROGRAMA DE INTREGRAÇÃO SOCIAL) - FEDERAL</t>
  </si>
  <si>
    <t>0,65%</t>
  </si>
  <si>
    <t>CRB -CONTRIBUIÇÂO INSS (DESONERAÇÂO)</t>
  </si>
  <si>
    <t>5,65%</t>
  </si>
  <si>
    <t>FÓRMULA PARA O CÁLCULO DO BDI</t>
  </si>
  <si>
    <t>(((1+A+B+C)*(1+D)*(1+E)/(1-F))-1)</t>
  </si>
  <si>
    <t>Bonificação sobre despesas indiretas (B.D.I)=</t>
  </si>
  <si>
    <r>
      <rPr>
        <b/>
        <sz val="12"/>
        <color theme="0"/>
        <rFont val="Arial"/>
        <charset val="134"/>
      </rPr>
      <t xml:space="preserve">COMPOSIÇÃO DE BDI - BENEFÍCIOS E DESPESAS INDIRETAS - </t>
    </r>
    <r>
      <rPr>
        <b/>
        <sz val="12"/>
        <color theme="5" tint="-0.249977111117893"/>
        <rFont val="Arial"/>
        <charset val="134"/>
      </rPr>
      <t>DESONERADO</t>
    </r>
  </si>
  <si>
    <t xml:space="preserve">CONSTRUÇÃO DE REDES DE ABAS-TECIMENTO DE ÁGUA, COLETA DE ESGOTO E CONS-TRUÇÕES CORRE-LATAS </t>
  </si>
  <si>
    <t xml:space="preserve">Processo
036.076/2011-2 </t>
  </si>
  <si>
    <t>Acórdão
2622/2013</t>
  </si>
  <si>
    <t>Ata
37/2013</t>
  </si>
  <si>
    <t>https://pesquisa.apps.tcu.gov.br/documento/acordao-completo/*/NUMACORDAO%253A2622%2520ANOACORDAO%253A2013%2520COLEGIADO%253A%2522Plen%25C3%25A1rio%2522/DTRELEVANCIA%2520desc%252C%2520NUMACORDAOINT%2520desc/0</t>
  </si>
  <si>
    <t>LIMITES DAS PARCELAS DO BDI PARA OBRAS DO TIPO ACIMA SELECIONADO. ACÓRDÃO TCU 2622/2013</t>
  </si>
  <si>
    <t>PARCELAS DO BDI</t>
  </si>
  <si>
    <t>VALOR ADOTADO</t>
  </si>
  <si>
    <t>Mín</t>
  </si>
  <si>
    <t>Med.</t>
  </si>
  <si>
    <t>Máx.</t>
  </si>
  <si>
    <t>(AC) - Administração Central</t>
  </si>
  <si>
    <t>(S) + (G) - Seguro e Garantia</t>
  </si>
  <si>
    <t>(R) - Risco</t>
  </si>
  <si>
    <t>(DF) - Despesas Financeiras</t>
  </si>
  <si>
    <t>(L) - Lucro</t>
  </si>
  <si>
    <t>(I1) - PIS</t>
  </si>
  <si>
    <t>(I2) - COFINS</t>
  </si>
  <si>
    <t>(I3) - ISS</t>
  </si>
  <si>
    <t>(I4) - Contrib. Previdenciária</t>
  </si>
  <si>
    <t>BDI ADOTADO</t>
  </si>
  <si>
    <t>LIMITES ADMINISTRAÇÃO CENTRAL</t>
  </si>
  <si>
    <t>DECLARO que o percentual de encargos sociais utilizados no valor da mão-de-obra do orçamento são os encargos sociais praticados pelo SINAPI e/ou SICRO.</t>
  </si>
  <si>
    <t>LIMITES DO VALOR DO BDI PARA OBRAS.
ACÓRDÃO TCU 2622/2013</t>
  </si>
  <si>
    <r>
      <rPr>
        <b/>
        <sz val="12"/>
        <color theme="0"/>
        <rFont val="Arial"/>
        <charset val="134"/>
      </rPr>
      <t xml:space="preserve">COMPOSIÇÃO DE BDI - BENEFÍCIOS E DESPESAS INDIRETAS - </t>
    </r>
    <r>
      <rPr>
        <b/>
        <sz val="12"/>
        <color theme="5" tint="-0.249977111117893"/>
        <rFont val="Arial"/>
        <charset val="134"/>
      </rPr>
      <t>DESONERADO P/ EQUIPAMENTOS</t>
    </r>
  </si>
  <si>
    <t>PLANILHA DE ENCARGOS SOCIAIS APLICÁVEIS</t>
  </si>
  <si>
    <t xml:space="preserve">PLANILHA DE ENCARGOS SOCIAIS APLICÁVEIS </t>
  </si>
  <si>
    <t>ACRE</t>
  </si>
  <si>
    <r>
      <rPr>
        <b/>
        <sz val="11"/>
        <color rgb="FFFFFFFF"/>
        <rFont val="Open Sans"/>
        <charset val="134"/>
      </rPr>
      <t>ENCARGOS   SOCIAIS   SOBRE   A   MÃO   DE   OBRA</t>
    </r>
  </si>
  <si>
    <t>CÓDIGO</t>
  </si>
  <si>
    <r>
      <rPr>
        <b/>
        <sz val="10"/>
        <color rgb="FFFFFFFF"/>
        <rFont val="Open Sans"/>
        <charset val="134"/>
      </rPr>
      <t>COM DESONERAÇÃO</t>
    </r>
  </si>
  <si>
    <r>
      <rPr>
        <b/>
        <sz val="10"/>
        <color rgb="FFFFFFFF"/>
        <rFont val="Open Sans"/>
        <charset val="134"/>
      </rPr>
      <t>SEM DESONERAÇÃO</t>
    </r>
  </si>
  <si>
    <t>HORISTA %</t>
  </si>
  <si>
    <t>MENSALISTA %</t>
  </si>
  <si>
    <r>
      <rPr>
        <b/>
        <sz val="12"/>
        <color rgb="FFFFFFFF"/>
        <rFont val="Open Sans"/>
        <charset val="134"/>
      </rPr>
      <t>GRUPO A</t>
    </r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</si>
  <si>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</si>
  <si>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</si>
  <si>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</si>
  <si>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</si>
  <si>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</si>
  <si>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</si>
  <si>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</si>
  <si>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</si>
  <si>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</si>
  <si>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</si>
  <si>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</si>
  <si>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</si>
  <si>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</si>
  <si>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</si>
  <si>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</si>
  <si>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</si>
  <si>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</si>
  <si>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</si>
  <si>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</si>
  <si>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r>
      <rPr>
        <b/>
        <sz val="12"/>
        <color rgb="FFFFFFFF"/>
        <rFont val="Open Sans"/>
        <charset val="134"/>
      </rPr>
      <t>GRUPO B</t>
    </r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</si>
  <si>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</si>
  <si>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</si>
  <si>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</si>
  <si>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</si>
  <si>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</si>
  <si>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</si>
  <si>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</si>
  <si>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</si>
  <si>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</si>
  <si>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</si>
  <si>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</si>
  <si>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</si>
  <si>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</si>
  <si>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</si>
  <si>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</si>
  <si>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</si>
  <si>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</si>
  <si>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</si>
  <si>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</si>
  <si>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</si>
  <si>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</si>
  <si>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</si>
  <si>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r>
      <rPr>
        <b/>
        <sz val="12"/>
        <color rgb="FFFFFFFF"/>
        <rFont val="Open Sans"/>
        <charset val="134"/>
      </rPr>
      <t>GRUPO C</t>
    </r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</si>
  <si>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</si>
  <si>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</si>
  <si>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</si>
  <si>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</si>
  <si>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</si>
  <si>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</si>
  <si>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</si>
  <si>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</si>
  <si>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</si>
  <si>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</si>
  <si>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</si>
  <si>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r>
      <rPr>
        <b/>
        <sz val="12"/>
        <color rgb="FFFFFFFF"/>
        <rFont val="Open Sans"/>
        <charset val="134"/>
      </rPr>
      <t>GRUPO D</t>
    </r>
  </si>
  <si>
    <t>D1</t>
  </si>
  <si>
    <t>Reincidência de Grupo A sobre Grupo B</t>
  </si>
  <si>
    <t>D2</t>
  </si>
  <si>
    <t>Reincidência de Grupo A sobre Aviso Prévio
Trabalhado e Reincidência do FGTS sobre Aviso Prévio Indenizado</t>
  </si>
  <si>
    <t>D</t>
  </si>
  <si>
    <r>
      <rPr>
        <b/>
        <sz val="12"/>
        <color rgb="FFFFFFFF"/>
        <rFont val="Open Sans"/>
        <charset val="134"/>
      </rPr>
      <t>TOTAL(A+B+C+D)</t>
    </r>
  </si>
  <si>
    <t>Fonte: Informação Dias de Chuva – INMET</t>
  </si>
  <si>
    <t>CRONOGRAMA FÍSICO-FINANCEIRO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</si>
  <si>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</si>
  <si>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</si>
  <si>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</si>
  <si>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</si>
  <si>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</si>
  <si>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</si>
  <si>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</si>
  <si>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</si>
  <si>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100,00%
320.501,92</t>
  </si>
  <si>
    <t>30,22%
96.869,53</t>
  </si>
  <si>
    <t>23,25%
74.503,04</t>
  </si>
  <si>
    <t>13,99%
44.852,07</t>
  </si>
  <si>
    <t>11,17%
35.798,74</t>
  </si>
  <si>
    <t>10,20%
32.679,79</t>
  </si>
  <si>
    <t>100,00%
181.066,66</t>
  </si>
  <si>
    <t>20,00%
36.213,33</t>
  </si>
  <si>
    <t>15,00%
27.160,00</t>
  </si>
  <si>
    <t>10,00%
18.106,67</t>
  </si>
  <si>
    <t>100,00%
118.603,85</t>
  </si>
  <si>
    <t>50,00%
59.301,93</t>
  </si>
  <si>
    <t>30,00%
35.581,16</t>
  </si>
  <si>
    <t>5,00%
5.930,19</t>
  </si>
  <si>
    <t>100,00%
7.288,66</t>
  </si>
  <si>
    <t>100,00%
13.542,75</t>
  </si>
  <si>
    <t>10,00%
1.354,28</t>
  </si>
  <si>
    <t>20,00%
2.708,55</t>
  </si>
  <si>
    <t>100,00%
23.754,99</t>
  </si>
  <si>
    <t>70,00%
16.628,49</t>
  </si>
  <si>
    <t>30,00%
7.126,50</t>
  </si>
  <si>
    <t>100,00%
3.436.152,76</t>
  </si>
  <si>
    <t>25,00%
859.038,19</t>
  </si>
  <si>
    <t>40,00%
1.374.461,10</t>
  </si>
  <si>
    <t>35,00%
1.202.653,47</t>
  </si>
  <si>
    <t xml:space="preserve"> 4 </t>
  </si>
  <si>
    <t>100,00%
268.780,98</t>
  </si>
  <si>
    <t>50,00%
134.390,49</t>
  </si>
  <si>
    <t xml:space="preserve"> 5 </t>
  </si>
  <si>
    <t>100,00%
192.524,81</t>
  </si>
  <si>
    <t>30,00%
57.757,44</t>
  </si>
  <si>
    <t>50,00%
96.262,41</t>
  </si>
  <si>
    <t>20,00%
38.504,96</t>
  </si>
  <si>
    <t xml:space="preserve"> 6 </t>
  </si>
  <si>
    <t>100,00%
43.188,00</t>
  </si>
  <si>
    <t>30,00%
12.956,40</t>
  </si>
  <si>
    <t>70,00%
30.231,60</t>
  </si>
  <si>
    <t xml:space="preserve"> 7 </t>
  </si>
  <si>
    <t>100,00%
110.994,99</t>
  </si>
  <si>
    <t>30,00%
33.298,50</t>
  </si>
  <si>
    <t>40,00%
44.398,00</t>
  </si>
  <si>
    <t xml:space="preserve"> 8 </t>
  </si>
  <si>
    <t>100,00%
275.077,57</t>
  </si>
  <si>
    <t>50,00%
137.538,79</t>
  </si>
  <si>
    <t xml:space="preserve"> 9 </t>
  </si>
  <si>
    <t>100,00%
6.060,00</t>
  </si>
  <si>
    <t>Porcentagem</t>
  </si>
  <si>
    <t>20,79%</t>
  </si>
  <si>
    <t>31,13%</t>
  </si>
  <si>
    <t>26,67%</t>
  </si>
  <si>
    <t>5,59%</t>
  </si>
  <si>
    <t>9,86%</t>
  </si>
  <si>
    <t>5,95%</t>
  </si>
  <si>
    <t>Custo</t>
  </si>
  <si>
    <t>972.536,21</t>
  </si>
  <si>
    <t>1.456.090,63</t>
  </si>
  <si>
    <t>1.247.505,54</t>
  </si>
  <si>
    <t>261.245,17</t>
  </si>
  <si>
    <t>461.344,81</t>
  </si>
  <si>
    <t>278.313,63</t>
  </si>
  <si>
    <t>Porcentagem Acumulado</t>
  </si>
  <si>
    <t>51,93%</t>
  </si>
  <si>
    <t>78,6%</t>
  </si>
  <si>
    <t>84,19%</t>
  </si>
  <si>
    <t>94,05%</t>
  </si>
  <si>
    <t>100,0%</t>
  </si>
  <si>
    <t>Custo Acumulado</t>
  </si>
  <si>
    <t>2.428.626,84</t>
  </si>
  <si>
    <t>3.676.132,38</t>
  </si>
  <si>
    <t>3.937.377,55</t>
  </si>
  <si>
    <t>4.398.722,36</t>
  </si>
  <si>
    <t>4.677.036,02</t>
  </si>
  <si>
    <t>MEMÓRIA DE CÁLCULO</t>
  </si>
  <si>
    <t>MEMORIAL DE CÁLCULO DE SERVIÇOS APLICÁVEIS</t>
  </si>
  <si>
    <t xml:space="preserve">QUADRAS COBERTAS </t>
  </si>
  <si>
    <t xml:space="preserve">ENTULHOS </t>
  </si>
  <si>
    <t>Elemento</t>
  </si>
  <si>
    <t>Coeficiente
Empolamento</t>
  </si>
  <si>
    <t>Peso específico
K/m³</t>
  </si>
  <si>
    <t>Classificação
CONAMA</t>
  </si>
  <si>
    <t>Estruturas de concreto</t>
  </si>
  <si>
    <t>Classe A</t>
  </si>
  <si>
    <t>Estruturas de madeira,</t>
  </si>
  <si>
    <t>Classe B</t>
  </si>
  <si>
    <t>Estruturas de aço</t>
  </si>
  <si>
    <t>Classe D</t>
  </si>
  <si>
    <t>Piso de concreto</t>
  </si>
  <si>
    <t>Cerâmicas</t>
  </si>
  <si>
    <t>Telha cerâmica</t>
  </si>
  <si>
    <t>Telha de fibrocimento</t>
  </si>
  <si>
    <t>Telha termoacústica</t>
  </si>
  <si>
    <t>Esquadrias</t>
  </si>
  <si>
    <t>Forro de madeira</t>
  </si>
  <si>
    <t>ALVENARIAS</t>
  </si>
  <si>
    <t>Forro de gesso</t>
  </si>
  <si>
    <t>METRAGEM LINEAR (AUTOCAD)</t>
  </si>
  <si>
    <t>altura</t>
  </si>
  <si>
    <t>Forro acartonado</t>
  </si>
  <si>
    <t>área total</t>
  </si>
  <si>
    <t>Alvenaria de tijolos</t>
  </si>
  <si>
    <t>Volume total</t>
  </si>
  <si>
    <t>15cm de largura</t>
  </si>
  <si>
    <t>Alvenarias de gesso</t>
  </si>
  <si>
    <r>
      <rPr>
        <b/>
        <sz val="11"/>
        <color rgb="FF000000"/>
        <rFont val="Open Sans"/>
        <charset val="134"/>
      </rPr>
      <t>Volume entulho</t>
    </r>
    <r>
      <rPr>
        <b/>
        <sz val="8"/>
        <color rgb="FF000000"/>
        <rFont val="Open Sans"/>
        <charset val="134"/>
      </rPr>
      <t xml:space="preserve"> (40%)</t>
    </r>
  </si>
  <si>
    <t>40% de empolamento - entulho solto</t>
  </si>
  <si>
    <t>Bancada granito</t>
  </si>
  <si>
    <t>QTE Caçambas 5M³</t>
  </si>
  <si>
    <t>Quantidade somente alvenarias</t>
  </si>
  <si>
    <t>Divisória sanitária</t>
  </si>
  <si>
    <t>Rebocos</t>
  </si>
  <si>
    <t>_______________________________________________________________
RAPHAEL ALEXANDRE
ENG. CIVIL - ORÇAMENTISTA
CREA/RN 211091523-4</t>
  </si>
  <si>
    <t>ESTAÇÃO DE TRATAMENTO DE ESGOTO (ETE) DA FÁBRICA DE SANEANTES DO IF BAIANO CAMPUS CATU - R02</t>
  </si>
  <si>
    <t>Un.</t>
  </si>
  <si>
    <t>Qtd.</t>
  </si>
  <si>
    <t>ADMINISTRAÇÃO LOCAL</t>
  </si>
  <si>
    <t xml:space="preserve"> 1.1</t>
  </si>
  <si>
    <t>6h/mês</t>
  </si>
  <si>
    <t>EQUIPAMENTOS</t>
  </si>
  <si>
    <t>FILTRO DE POLIETILENO REFORÇADO EM FIBRA DE VIDRO (PRFV) COM  MEIO FILTRANTE COMPOSTO POR CARVÃO ATIVADO GRANULADO, COM OS COMPONENTES: VÁLVULA MANUAL DE 3 POSIÇÕES (FILTRAR, RETROLAVAR E RETROLAVAR FILTRANTO) E MANÔMETRO. VAZÃO DE PROJETO 0,5 M³/H; TAXA DE FILTRAÇÃO=10M³/M².H - MODELO FN27 FABRICANTE SNATURAL AMBIENTAL OU SIMILAR</t>
  </si>
  <si>
    <t>2.2</t>
  </si>
  <si>
    <t>MISTURADOR ESTÁTICO EM PVC OU AÇO INOX SAÍDA SOLDÁVEL, COM VAZÃO DE OPERAÇÃO DE 0,6 M³/H - MODELO 375-PVC FABRICANTE SNATURAL AMBIENTAL OU SIMILAR</t>
  </si>
  <si>
    <t>2.3</t>
  </si>
  <si>
    <t xml:space="preserve">BOMBA SUBMERSÍVEL COM VAZÃO DE PROJETO= 0,6 M³/H E ALTURA MANOMÉTRICA=2,955MCA; POTÊNCIA=400W; MONOFÁSICA (220V) - MODELO ULTRA DS-5, FABRICANTE DANCOR OU SIMILAR </t>
  </si>
  <si>
    <t>2.4</t>
  </si>
  <si>
    <t xml:space="preserve">BOMBA PERIFÉRICA COM VAZÃO DE PROJETO= 0,5 M³/H E ALTURA MANOMÉTRICA=30MCA; POTÊNCIA=1/2 CV; MONOFÁSICA (220V) - MODELO DPA-40, FABRICANTE DANCOR OU SIMILAR </t>
  </si>
  <si>
    <t>2.5</t>
  </si>
  <si>
    <t>BOMBA DOSADORA; VAZÃO MÁXIMA: 3 L / hora; VAZÃO MÍNIMA: 0,90 mL / hora; COM MANGUEIRA EX1 PEBD Ø1/4″ COM 5m - MODELO EX0310, FABRICANTE EXATTA</t>
  </si>
  <si>
    <t>UM</t>
  </si>
  <si>
    <t>2.6</t>
  </si>
  <si>
    <t>TANQUE DE REAÇÃO E DECANTAÇÃO EM POLIETILENO REFORÇADO EM FIBRA DE VIDRO (PRFV) DE 100L</t>
  </si>
  <si>
    <t>2.7</t>
  </si>
  <si>
    <t>BOMBONA DE PLÁSTICO PARA COAGULANTE DE 10L</t>
  </si>
  <si>
    <t>2.8</t>
  </si>
  <si>
    <t>DIVISÓRIA REMOVÍVEL EM FIBRA DE VIDRO 0,50M X 0,90M; ESPESSURA 5CM</t>
  </si>
  <si>
    <t>TUBOS E CONEXÕES</t>
  </si>
  <si>
    <t>VÁLVULA DE RETENÇÃO SOLDÁVEL DE 32MM (1") EM PVC</t>
  </si>
  <si>
    <t>CURVA 90º EM PVC SOLDÁVEL DE 32MM</t>
  </si>
  <si>
    <t>UNIÃO EM PVC SOLDÁVEL DE 32MM</t>
  </si>
  <si>
    <t>BUCHA DE REDUÇÃO SOLDÁVEL 50X32MM</t>
  </si>
  <si>
    <t>REGISTRO DE GAVETA EM PVC SOLDÁVEL 32MM</t>
  </si>
  <si>
    <t>ADAPTADOR EM PVC ROSCÁVEL 32MMX1"</t>
  </si>
  <si>
    <t>ADAPTADOR EM PVC ROSCÁVEL 25MMX3/4"</t>
  </si>
  <si>
    <t>UNIÃO EM PVC SOLDÁVEL DE 25MM</t>
  </si>
  <si>
    <t>VÁLVULA DE RETENÇÃO SOLDÁVEL DE 25MM EM PVC</t>
  </si>
  <si>
    <t>3.10</t>
  </si>
  <si>
    <t>CURVA 90º EM PVC SOLDÁVEL DE 25MM</t>
  </si>
  <si>
    <t>3.11</t>
  </si>
  <si>
    <t>TÊ EM PVC SOLDÁVEL 25MM</t>
  </si>
  <si>
    <t>3.12</t>
  </si>
  <si>
    <t>REGISTRO DE GAVETA EM PVC SOLDÁVEL 25MM</t>
  </si>
  <si>
    <t>3.13</t>
  </si>
  <si>
    <t>TÊ DE REDUÇÃO EM PVC SOLDÁVEL 25MMX1/2"</t>
  </si>
  <si>
    <t>3.14</t>
  </si>
  <si>
    <t>BUCHA DE REDUÇÃO ROSCÁVEL 1/2" X 1/4"</t>
  </si>
  <si>
    <t>3.15</t>
  </si>
  <si>
    <t>REGISTRO DE GAVETA EM PVC SOLDÁVEL 60MM</t>
  </si>
  <si>
    <t>3.16</t>
  </si>
  <si>
    <t>CURVA 90º EM PVC SOLDÁVEL DE 60MM</t>
  </si>
  <si>
    <t>3.17</t>
  </si>
  <si>
    <t>3.18</t>
  </si>
  <si>
    <t>JOELHO 45º EM PVC SOLDÁVEL DE 60MM</t>
  </si>
  <si>
    <t>3.19</t>
  </si>
  <si>
    <t>JOELHO 90º EM PVC SOLDÁVEL DE 60MM</t>
  </si>
  <si>
    <t>3.20</t>
  </si>
  <si>
    <t>TUBO SOLDÁVEL EM PVC 25MM</t>
  </si>
  <si>
    <t>3.21</t>
  </si>
  <si>
    <t>TUBO SOLDÁVEL EM PVC 32MM</t>
  </si>
  <si>
    <t>3.22</t>
  </si>
  <si>
    <t>TUBO SOLDÁVEL EM PVC 60MM</t>
  </si>
  <si>
    <t>OBRAS CIVIS - TRATAMENTO</t>
  </si>
  <si>
    <t>TANQUE DE ACÚMULO</t>
  </si>
  <si>
    <t>ALVENARIA EM TIJOLO CERAMICO MACICO 5X10X20CM 1/2 VEZ (ESPESSURA 10CM), ASSENTADO COM ARGAMASSA TRACO 1:2:8 (CIMENTO, CAL E AREIA)</t>
  </si>
  <si>
    <t>M2</t>
  </si>
  <si>
    <t>4.2</t>
  </si>
  <si>
    <t>CHAPISCO EM PAREDES EXTERNAS TRACO 1:3 (CIMENTO E AREIA), ESPESSURA 0,5CM, PREPARO MECANICO</t>
  </si>
  <si>
    <t>4.3</t>
  </si>
  <si>
    <t>REBOCO ARGAMASSA TRACO 1:2 (CAL E AREIA FINA PENEIRADA), ESPESSURA 0,5CM, PREPARO MANUAL DA ARGAMASSA</t>
  </si>
  <si>
    <t>4.4</t>
  </si>
  <si>
    <t>IMPERMEABILIZAÇÃO COM PINTURA BETUMINOSA</t>
  </si>
  <si>
    <t>4.5</t>
  </si>
  <si>
    <t>FORMA PARA ESTRUTURAS DE CONCRETO (PILAR, VIGA E LAJE) EM CHAPA DE MADEIRA COMPENSADA RESINADA, DE 1,10 X 2,20, ESPESSURA = 12 MM, 05 UTILIZACOES. (FABRICACAO, MONTAGEM E DESMONTAGEM)</t>
  </si>
  <si>
    <t>4.6</t>
  </si>
  <si>
    <t>ARMACAO ACO CA-50, DIAM. 6,3 (1/4) À 12,5MM(1/2) - FORNECIMENTO/ CORTE(PERDA DE 10%) / DOBRA / COLOCAÇÃO</t>
  </si>
  <si>
    <t>4.7</t>
  </si>
  <si>
    <t>CONCRETO SIMPLES FCK = 20 MPA, DOSADO CONFORME A CONDIÇÃO "A" DA NORMA NBR 12655 E COM CONSUMO MÍNIMO DE CIMENTO 300 KG/M3, PARA LANÇAMENTO CONVENCIONAL; PREPARO.</t>
  </si>
  <si>
    <t>M3</t>
  </si>
  <si>
    <t>4.8</t>
  </si>
  <si>
    <t>TANQUE DE EFLEUNTE TRATADO</t>
  </si>
  <si>
    <t>4.9</t>
  </si>
  <si>
    <t>4.10</t>
  </si>
  <si>
    <t>4.11</t>
  </si>
  <si>
    <t>4.12</t>
  </si>
  <si>
    <t>4.13</t>
  </si>
  <si>
    <t>4.14</t>
  </si>
  <si>
    <t>4.15</t>
  </si>
  <si>
    <t>4.16</t>
  </si>
  <si>
    <t>PLATAFORMA ELEVADA</t>
  </si>
  <si>
    <t>4.17</t>
  </si>
  <si>
    <t>4.18</t>
  </si>
  <si>
    <t>4.19</t>
  </si>
  <si>
    <t>4.20</t>
  </si>
  <si>
    <t>4.21</t>
  </si>
  <si>
    <t>4.22</t>
  </si>
  <si>
    <t>LASTRO DE CONCRETO MAGRO, APLICADO EM PISOS, LAJES SOBRE SOLO OU RADIERS, ESPESSURA DE 3 CM.</t>
  </si>
  <si>
    <t>4.23</t>
  </si>
  <si>
    <t>LEITOS DE SECAGEM</t>
  </si>
  <si>
    <t>4.24</t>
  </si>
  <si>
    <t>4.25</t>
  </si>
  <si>
    <t>4.26</t>
  </si>
  <si>
    <t>4.27</t>
  </si>
  <si>
    <t>4.28</t>
  </si>
  <si>
    <t>4.29</t>
  </si>
  <si>
    <t>4.30</t>
  </si>
  <si>
    <t>4.31</t>
  </si>
  <si>
    <t>AREIA GROSSA</t>
  </si>
  <si>
    <t>4.32</t>
  </si>
  <si>
    <t>CASCALHINHO</t>
  </si>
  <si>
    <t>4.33</t>
  </si>
  <si>
    <t>BRITA Nº 2</t>
  </si>
  <si>
    <t>4.34</t>
  </si>
  <si>
    <t>ÁREA COAGULAÇÃO</t>
  </si>
  <si>
    <t>4.35</t>
  </si>
  <si>
    <t>4.36</t>
  </si>
  <si>
    <t>4.37</t>
  </si>
  <si>
    <t>4.38</t>
  </si>
  <si>
    <t>PINTURA SUPER CONCRETINA</t>
  </si>
  <si>
    <t>QUADRO DE DISTRIBUICAO DE ENERGIA EM CHAPA METALICA, DE SOBREPOR, COM PORTA, PARA 10 DISJUNTORES TERMOMAGNETICOS MONOPOLARES, COM DISPOSITIVO PARA CHAVE GERAL, COM BARRAMENTO TRIFASICO E NEUTRO, FORNECIMENTO E INSTALAÇÃO CONFORME PROJETO</t>
  </si>
  <si>
    <t>DISJUNTOR MONOPOLAR TIPO DIN, CORRENTE NOMINAL DE 10A - FORNECIMENTO E INSTALAÇÃO</t>
  </si>
  <si>
    <t>5.3</t>
  </si>
  <si>
    <t>DISJUNTOR TRIFÁSICO TIPO DIN, CORRENTE NOMINAL DE 25A - FORNECIMENTO E INSTALAÇÃO</t>
  </si>
  <si>
    <t>5.4</t>
  </si>
  <si>
    <t>DISPOSITIVO DR, 4 POLOS, SENSIBILIDADE DE 30 MA, CORRENTE DE 25A</t>
  </si>
  <si>
    <t>5.5</t>
  </si>
  <si>
    <t>DISPOSITIVO DPS CLASSE II</t>
  </si>
  <si>
    <t>5.6</t>
  </si>
  <si>
    <t>TOMADA SIMPLES 2P+T - 250V/20A</t>
  </si>
  <si>
    <t>5.7</t>
  </si>
  <si>
    <t>TOMADA SIMPLES 2P+T - 250V/10A</t>
  </si>
  <si>
    <t>5.8</t>
  </si>
  <si>
    <t>LUMINARIA QUADRADRA SOBREPOR LED 30W</t>
  </si>
  <si>
    <t>5.9</t>
  </si>
  <si>
    <t>REFLETOR LED 150W</t>
  </si>
  <si>
    <t>5.10</t>
  </si>
  <si>
    <t>INTERRUPTOR SIMPLES 10A/250V EMBUTIDO EM PAREDE</t>
  </si>
  <si>
    <t>5.11</t>
  </si>
  <si>
    <t>CABO DE COBRE FLEXÍVEL ISOLADO, 1,5 MM², ANTI-CHAMA 450/750 V, PARA CIRCUITOS TERMINAIS - FORNECIMENTO E INSTALAÇÃO</t>
  </si>
  <si>
    <t>5.12</t>
  </si>
  <si>
    <t>CABO DE COBRE FLEXÍVEL ISOLADO, 2,5 MM², ANTI-CHAMA 450/750 V, PARA CIRCUITOS TERMINAIS - FORNECIMENTO E INSTALAÇÃO. AF_12/2015</t>
  </si>
  <si>
    <t>5.13</t>
  </si>
  <si>
    <t>CABO DE COBRE FLEXÍVEL ISOLADO, 6 MM², ANTI-CHAMA 450/750 V, PARA CIRCUITOS TERMINAIS - FORNECIMENTO E INSTALAÇÃO. AF_12/2016</t>
  </si>
  <si>
    <t>5.14</t>
  </si>
  <si>
    <t>Hastes de aterramento Cobreada Alta Camada, Ø3/4'' x 2,40m (Ø 17,3mm–Efetivo)</t>
  </si>
  <si>
    <t>5.15</t>
  </si>
  <si>
    <t>CAIXA DE INSPEÇÃO DE PVC COM TAMPA EM FERRO FUNDIDO Ø300X400MM</t>
  </si>
  <si>
    <t>5.16</t>
  </si>
  <si>
    <t>CONDULETE METÁLICO Ø25MM (1")</t>
  </si>
  <si>
    <t>DIVERSOS</t>
  </si>
  <si>
    <t>EXTINTOR DE INCÊNDIO PORTÁTIL COM CARGA DE CO2 DE 6 KG, CLASSE BC - FORNECIMENTO E INSTALAÇÃO. AF_10/2020_P</t>
  </si>
  <si>
    <t>6.2</t>
  </si>
  <si>
    <t>Guarda-corpo em tubo de aço inox ø=1 1/2", duplo, montantes e fechamento em tubo 1 1/2", h= 96cm, c/acabamento polido, p/fixação em piso</t>
  </si>
  <si>
    <t>COBERTURAS</t>
  </si>
  <si>
    <t>Escavação manual de vala ou cava em material de 3ª categoria, profundidade até 2,00 m, com uso de explosivos e perfuração mecânica</t>
  </si>
  <si>
    <t>7.2</t>
  </si>
  <si>
    <t>Forma plana para fundações, em compensado resinado 12mm, 04 usos</t>
  </si>
  <si>
    <t>7.3</t>
  </si>
  <si>
    <t>Concreto simples usinado fck=25mpa, bombeado, lançado e adensado na infraestrutura</t>
  </si>
  <si>
    <t>7.4</t>
  </si>
  <si>
    <t>7.5</t>
  </si>
  <si>
    <t>Barra roscada bicromatizada ø 3/8" x 3000mm</t>
  </si>
  <si>
    <t>7.6</t>
  </si>
  <si>
    <t>TELHAMENTO COM TELHA DE AÇO/ALUMÍNIO E = 0,5 MM, COM ATÉ 2 ÁGUAS, INCLUSO IÇAMENTO. AF_07/2019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</si>
</sst>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0.00&quot;m&quot;"/>
    <numFmt numFmtId="181" formatCode="0.00&quot;m²&quot;"/>
    <numFmt numFmtId="182" formatCode="0.00&quot;m³&quot;"/>
    <numFmt numFmtId="183" formatCode="0.00&quot; und&quot;"/>
    <numFmt numFmtId="184" formatCode="00"/>
    <numFmt numFmtId="185" formatCode="#,##0.0000000"/>
    <numFmt numFmtId="186" formatCode="#,##0.00\ %"/>
  </numFmts>
  <fonts count="96">
    <font>
      <sz val="11"/>
      <name val="Arial"/>
      <charset val="134"/>
    </font>
    <font>
      <b/>
      <sz val="11"/>
      <name val="Arial"/>
      <charset val="134"/>
    </font>
    <font>
      <b/>
      <sz val="10"/>
      <name val="Arial"/>
      <charset val="134"/>
    </font>
    <font>
      <b/>
      <sz val="12"/>
      <name val="Arial "/>
      <charset val="134"/>
    </font>
    <font>
      <sz val="12"/>
      <name val="Arial "/>
      <charset val="134"/>
    </font>
    <font>
      <sz val="10"/>
      <name val="Arial "/>
      <charset val="134"/>
    </font>
    <font>
      <b/>
      <sz val="10"/>
      <name val="Arial "/>
      <charset val="134"/>
    </font>
    <font>
      <sz val="11"/>
      <name val="Open Sans"/>
      <charset val="134"/>
    </font>
    <font>
      <sz val="11"/>
      <color rgb="FF000000"/>
      <name val="Open Sans"/>
      <charset val="134"/>
    </font>
    <font>
      <b/>
      <sz val="11"/>
      <name val="Open Sans"/>
      <charset val="134"/>
    </font>
    <font>
      <b/>
      <sz val="10"/>
      <name val="Open Sans"/>
      <charset val="134"/>
    </font>
    <font>
      <b/>
      <sz val="12"/>
      <color theme="0"/>
      <name val="Open Sans"/>
      <charset val="134"/>
    </font>
    <font>
      <b/>
      <sz val="11"/>
      <color rgb="FFFF0000"/>
      <name val="Open Sans"/>
      <charset val="134"/>
    </font>
    <font>
      <b/>
      <i/>
      <sz val="11"/>
      <color rgb="FFFF0000"/>
      <name val="Open Sans"/>
      <charset val="134"/>
    </font>
    <font>
      <b/>
      <sz val="11"/>
      <color rgb="FF000000"/>
      <name val="Open Sans"/>
      <charset val="134"/>
    </font>
    <font>
      <sz val="10"/>
      <name val="Arial"/>
      <charset val="134"/>
    </font>
    <font>
      <sz val="10"/>
      <color rgb="FF000000"/>
      <name val="Open Sans"/>
      <charset val="134"/>
    </font>
    <font>
      <b/>
      <sz val="20"/>
      <name val="Open Sans"/>
      <charset val="134"/>
    </font>
    <font>
      <b/>
      <sz val="20"/>
      <color theme="4" tint="-0.499984740745262"/>
      <name val="Open Sans"/>
      <charset val="134"/>
    </font>
    <font>
      <b/>
      <sz val="9"/>
      <name val="Open Sans"/>
      <charset val="134"/>
    </font>
    <font>
      <b/>
      <sz val="10"/>
      <color rgb="FF000000"/>
      <name val="Open Sans"/>
      <charset val="134"/>
    </font>
    <font>
      <sz val="9"/>
      <name val="Open Sans"/>
      <charset val="134"/>
    </font>
    <font>
      <sz val="10"/>
      <name val="Open Sans"/>
      <charset val="134"/>
    </font>
    <font>
      <b/>
      <sz val="10"/>
      <color theme="0"/>
      <name val="Open Sans"/>
      <charset val="134"/>
    </font>
    <font>
      <sz val="9"/>
      <color rgb="FF000000"/>
      <name val="Open Sans"/>
      <charset val="134"/>
    </font>
    <font>
      <b/>
      <sz val="10"/>
      <color rgb="FFFFFFFF"/>
      <name val="Arial"/>
      <charset val="134"/>
    </font>
    <font>
      <sz val="10"/>
      <color rgb="FFFFFFFF"/>
      <name val="Arial"/>
      <charset val="134"/>
    </font>
    <font>
      <b/>
      <sz val="12"/>
      <color theme="0"/>
      <name val="Arial"/>
      <charset val="134"/>
    </font>
    <font>
      <b/>
      <sz val="12"/>
      <name val="Open Sans"/>
      <charset val="134"/>
    </font>
    <font>
      <b/>
      <sz val="12"/>
      <color rgb="FFFFFFFF"/>
      <name val="Open Sans"/>
      <charset val="134"/>
    </font>
    <font>
      <u/>
      <sz val="11"/>
      <color theme="10"/>
      <name val="Arial"/>
      <charset val="134"/>
    </font>
    <font>
      <sz val="11"/>
      <color theme="0"/>
      <name val="Open Sans"/>
      <charset val="134"/>
    </font>
    <font>
      <b/>
      <sz val="11"/>
      <color theme="0"/>
      <name val="Open Sans"/>
      <charset val="134"/>
    </font>
    <font>
      <b/>
      <sz val="10"/>
      <name val="Arial"/>
      <charset val="134"/>
    </font>
    <font>
      <b/>
      <sz val="11"/>
      <name val="Arial"/>
      <charset val="134"/>
    </font>
    <font>
      <i/>
      <sz val="11"/>
      <color rgb="FF000000"/>
      <name val="Open Sans"/>
      <charset val="134"/>
    </font>
    <font>
      <b/>
      <sz val="12"/>
      <color theme="0"/>
      <name val="Arial"/>
      <charset val="134"/>
    </font>
    <font>
      <b/>
      <sz val="11"/>
      <color rgb="FF0D2332"/>
      <name val="Arial"/>
      <charset val="134"/>
    </font>
    <font>
      <b/>
      <sz val="10"/>
      <color rgb="FF0D2332"/>
      <name val="Arial"/>
      <charset val="134"/>
    </font>
    <font>
      <b/>
      <sz val="10"/>
      <color theme="0"/>
      <name val="Arial"/>
      <charset val="134"/>
    </font>
    <font>
      <i/>
      <sz val="10"/>
      <color rgb="FF000000"/>
      <name val="Open Sans"/>
      <charset val="134"/>
    </font>
    <font>
      <b/>
      <sz val="11"/>
      <color theme="0"/>
      <name val="Arial"/>
      <charset val="134"/>
    </font>
    <font>
      <b/>
      <sz val="11"/>
      <color rgb="FFFF6600"/>
      <name val="Arial"/>
      <charset val="134"/>
    </font>
    <font>
      <b/>
      <i/>
      <sz val="11"/>
      <color theme="0"/>
      <name val="Open Sans"/>
      <charset val="134"/>
    </font>
    <font>
      <b/>
      <sz val="14"/>
      <color rgb="FFFF6600"/>
      <name val="Open Sans"/>
      <charset val="134"/>
    </font>
    <font>
      <i/>
      <sz val="11"/>
      <name val="Arial"/>
      <charset val="134"/>
    </font>
    <font>
      <sz val="10"/>
      <color rgb="FF000000"/>
      <name val="Arial"/>
      <charset val="134"/>
    </font>
    <font>
      <sz val="10"/>
      <color rgb="FF000000"/>
      <name val="Arial Narrow"/>
      <charset val="134"/>
    </font>
    <font>
      <b/>
      <sz val="20"/>
      <name val="Arial Narrow"/>
      <charset val="134"/>
    </font>
    <font>
      <sz val="9"/>
      <name val="Arial Narrow"/>
      <charset val="134"/>
    </font>
    <font>
      <b/>
      <sz val="11.5"/>
      <color rgb="FF000000"/>
      <name val="Arial Narrow"/>
      <charset val="134"/>
    </font>
    <font>
      <sz val="10"/>
      <name val="Arial Narrow"/>
      <charset val="134"/>
    </font>
    <font>
      <sz val="11"/>
      <color rgb="FF000000"/>
      <name val="Arial Narrow"/>
      <charset val="134"/>
    </font>
    <font>
      <sz val="11"/>
      <name val="Arial Narrow"/>
      <charset val="134"/>
    </font>
    <font>
      <sz val="11"/>
      <name val="Arial"/>
      <charset val="134"/>
    </font>
    <font>
      <sz val="10"/>
      <name val="Arial"/>
      <charset val="134"/>
    </font>
    <font>
      <b/>
      <sz val="16"/>
      <name val="Mo"/>
      <charset val="134"/>
    </font>
    <font>
      <sz val="16"/>
      <name val="Mo"/>
      <charset val="134"/>
    </font>
    <font>
      <b/>
      <sz val="16"/>
      <color theme="4" tint="-0.499984740745262"/>
      <name val="Montserrat"/>
      <charset val="134"/>
    </font>
    <font>
      <b/>
      <sz val="16"/>
      <name val="Montserrat"/>
      <charset val="134"/>
    </font>
    <font>
      <b/>
      <sz val="11.5"/>
      <color rgb="FF000000"/>
      <name val="Open Sans"/>
      <charset val="134"/>
    </font>
    <font>
      <sz val="8"/>
      <name val="Open Sans"/>
      <charset val="134"/>
    </font>
    <font>
      <b/>
      <sz val="11"/>
      <color rgb="FF000000"/>
      <name val="Arial Narrow"/>
      <charset val="134"/>
    </font>
    <font>
      <b/>
      <sz val="18"/>
      <color rgb="FF000000"/>
      <name val="Arial Narrow"/>
      <charset val="134"/>
    </font>
    <font>
      <b/>
      <sz val="14"/>
      <color rgb="FF000000"/>
      <name val="Arial Narrow"/>
      <charset val="134"/>
    </font>
    <font>
      <b/>
      <sz val="12"/>
      <color rgb="FF000000"/>
      <name val="Arial Narrow"/>
      <charset val="134"/>
    </font>
    <font>
      <b/>
      <sz val="13"/>
      <color rgb="FF000000"/>
      <name val="Arial Narrow"/>
      <charset val="134"/>
    </font>
    <font>
      <sz val="13"/>
      <color rgb="FF000000"/>
      <name val="Arial Narrow"/>
      <charset val="134"/>
    </font>
    <font>
      <sz val="12"/>
      <color rgb="FF000000"/>
      <name val="Arial Narrow"/>
      <charset val="134"/>
    </font>
    <font>
      <sz val="8"/>
      <color rgb="FF000000"/>
      <name val="Arial Narrow"/>
      <charset val="134"/>
    </font>
    <font>
      <sz val="10"/>
      <color theme="1"/>
      <name val="Calibri"/>
      <charset val="134"/>
      <scheme val="minor"/>
    </font>
    <font>
      <sz val="11"/>
      <color rgb="FF000000"/>
      <name val="Calibri"/>
      <charset val="134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9.5"/>
      <name val="Open Sans"/>
      <charset val="134"/>
    </font>
    <font>
      <sz val="7"/>
      <name val="Open Sans"/>
      <charset val="134"/>
    </font>
    <font>
      <b/>
      <sz val="8"/>
      <color rgb="FF000000"/>
      <name val="Open Sans"/>
      <charset val="134"/>
    </font>
    <font>
      <b/>
      <sz val="11"/>
      <color rgb="FFFFFFFF"/>
      <name val="Open Sans"/>
      <charset val="134"/>
    </font>
    <font>
      <b/>
      <sz val="10"/>
      <color rgb="FFFFFFFF"/>
      <name val="Open Sans"/>
      <charset val="134"/>
    </font>
    <font>
      <b/>
      <sz val="12"/>
      <color theme="5" tint="-0.249977111117893"/>
      <name val="Arial"/>
      <charset val="134"/>
    </font>
  </fonts>
  <fills count="5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349986266670736"/>
        <bgColor rgb="FF000000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2A3C4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D2332"/>
        <bgColor indexed="64"/>
      </patternFill>
    </fill>
    <fill>
      <patternFill patternType="solid">
        <fgColor rgb="FF2A3C4B"/>
        <bgColor rgb="FF2A3C4B"/>
      </patternFill>
    </fill>
    <fill>
      <patternFill patternType="solid">
        <fgColor rgb="FF808080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6D6D6"/>
        <bgColor rgb="FFD6D6D6"/>
      </patternFill>
    </fill>
    <fill>
      <patternFill patternType="solid">
        <fgColor rgb="FF0070C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EFEFEF"/>
        <bgColor rgb="FFEFEFEF"/>
      </patternFill>
    </fill>
    <fill>
      <patternFill patternType="solid">
        <fgColor rgb="FF54545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thin">
        <color rgb="FF7BA0CD"/>
      </left>
      <right/>
      <top style="thin">
        <color rgb="FF7BA0CD"/>
      </top>
      <bottom style="thin">
        <color rgb="FF7BA0CD"/>
      </bottom>
      <diagonal/>
    </border>
    <border>
      <left/>
      <right/>
      <top style="thin">
        <color rgb="FF7BA0CD"/>
      </top>
      <bottom style="thin">
        <color rgb="FF7BA0CD"/>
      </bottom>
      <diagonal/>
    </border>
    <border>
      <left/>
      <right style="thin">
        <color rgb="FF7BA0CD"/>
      </right>
      <top style="thin">
        <color rgb="FF7BA0CD"/>
      </top>
      <bottom style="thin">
        <color rgb="FF7BA0CD"/>
      </bottom>
      <diagonal/>
    </border>
    <border>
      <left style="thin">
        <color rgb="FF7BA0CD"/>
      </left>
      <right style="thin">
        <color rgb="FF7BA0CD"/>
      </right>
      <top style="thin">
        <color rgb="FF7BA0CD"/>
      </top>
      <bottom/>
      <diagonal/>
    </border>
    <border>
      <left style="thin">
        <color rgb="FF7BA0CD"/>
      </left>
      <right style="thin">
        <color rgb="FF7BA0CD"/>
      </right>
      <top/>
      <bottom style="thin">
        <color rgb="FF7BA0CD"/>
      </bottom>
      <diagonal/>
    </border>
    <border>
      <left style="thin">
        <color rgb="FF7BA0CD"/>
      </left>
      <right style="thin">
        <color rgb="FF7BA0CD"/>
      </right>
      <top style="thin">
        <color rgb="FF7BA0CD"/>
      </top>
      <bottom style="thin">
        <color rgb="FF7BA0CD"/>
      </bottom>
      <diagonal/>
    </border>
    <border>
      <left/>
      <right/>
      <top style="thin">
        <color rgb="FF7BA0CD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71" fillId="0" borderId="0" applyFont="0" applyFill="0" applyBorder="0" applyAlignment="0" applyProtection="0"/>
    <xf numFmtId="178" fontId="70" fillId="0" borderId="0" applyFont="0" applyFill="0" applyBorder="0" applyAlignment="0" applyProtection="0">
      <alignment vertical="center"/>
    </xf>
    <xf numFmtId="179" fontId="7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center"/>
    </xf>
    <xf numFmtId="0" fontId="70" fillId="22" borderId="72" applyNumberFormat="0" applyFon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73" applyNumberFormat="0" applyFill="0" applyAlignment="0" applyProtection="0">
      <alignment vertical="center"/>
    </xf>
    <xf numFmtId="0" fontId="77" fillId="0" borderId="73" applyNumberFormat="0" applyFill="0" applyAlignment="0" applyProtection="0">
      <alignment vertical="center"/>
    </xf>
    <xf numFmtId="0" fontId="78" fillId="0" borderId="74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23" borderId="75" applyNumberFormat="0" applyAlignment="0" applyProtection="0">
      <alignment vertical="center"/>
    </xf>
    <xf numFmtId="0" fontId="80" fillId="24" borderId="76" applyNumberFormat="0" applyAlignment="0" applyProtection="0">
      <alignment vertical="center"/>
    </xf>
    <xf numFmtId="0" fontId="81" fillId="24" borderId="75" applyNumberFormat="0" applyAlignment="0" applyProtection="0">
      <alignment vertical="center"/>
    </xf>
    <xf numFmtId="0" fontId="82" fillId="25" borderId="77" applyNumberFormat="0" applyAlignment="0" applyProtection="0">
      <alignment vertical="center"/>
    </xf>
    <xf numFmtId="0" fontId="83" fillId="0" borderId="78" applyNumberFormat="0" applyFill="0" applyAlignment="0" applyProtection="0">
      <alignment vertical="center"/>
    </xf>
    <xf numFmtId="0" fontId="84" fillId="0" borderId="79" applyNumberFormat="0" applyFill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87" fillId="28" borderId="0" applyNumberFormat="0" applyBorder="0" applyAlignment="0" applyProtection="0">
      <alignment vertical="center"/>
    </xf>
    <xf numFmtId="0" fontId="88" fillId="29" borderId="0" applyNumberFormat="0" applyBorder="0" applyAlignment="0" applyProtection="0">
      <alignment vertical="center"/>
    </xf>
    <xf numFmtId="0" fontId="89" fillId="30" borderId="0" applyNumberFormat="0" applyBorder="0" applyAlignment="0" applyProtection="0">
      <alignment vertical="center"/>
    </xf>
    <xf numFmtId="0" fontId="89" fillId="31" borderId="0" applyNumberFormat="0" applyBorder="0" applyAlignment="0" applyProtection="0">
      <alignment vertical="center"/>
    </xf>
    <xf numFmtId="0" fontId="88" fillId="32" borderId="0" applyNumberFormat="0" applyBorder="0" applyAlignment="0" applyProtection="0">
      <alignment vertical="center"/>
    </xf>
    <xf numFmtId="0" fontId="88" fillId="33" borderId="0" applyNumberFormat="0" applyBorder="0" applyAlignment="0" applyProtection="0">
      <alignment vertical="center"/>
    </xf>
    <xf numFmtId="0" fontId="89" fillId="34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1" borderId="0" applyNumberFormat="0" applyBorder="0" applyAlignment="0" applyProtection="0">
      <alignment vertical="center"/>
    </xf>
    <xf numFmtId="0" fontId="89" fillId="42" borderId="0" applyNumberFormat="0" applyBorder="0" applyAlignment="0" applyProtection="0">
      <alignment vertical="center"/>
    </xf>
    <xf numFmtId="0" fontId="89" fillId="43" borderId="0" applyNumberFormat="0" applyBorder="0" applyAlignment="0" applyProtection="0">
      <alignment vertical="center"/>
    </xf>
    <xf numFmtId="0" fontId="88" fillId="44" borderId="0" applyNumberFormat="0" applyBorder="0" applyAlignment="0" applyProtection="0">
      <alignment vertical="center"/>
    </xf>
    <xf numFmtId="0" fontId="88" fillId="45" borderId="0" applyNumberFormat="0" applyBorder="0" applyAlignment="0" applyProtection="0">
      <alignment vertical="center"/>
    </xf>
    <xf numFmtId="0" fontId="89" fillId="46" borderId="0" applyNumberFormat="0" applyBorder="0" applyAlignment="0" applyProtection="0">
      <alignment vertical="center"/>
    </xf>
    <xf numFmtId="0" fontId="89" fillId="47" borderId="0" applyNumberFormat="0" applyBorder="0" applyAlignment="0" applyProtection="0">
      <alignment vertical="center"/>
    </xf>
    <xf numFmtId="0" fontId="88" fillId="48" borderId="0" applyNumberFormat="0" applyBorder="0" applyAlignment="0" applyProtection="0">
      <alignment vertical="center"/>
    </xf>
    <xf numFmtId="0" fontId="88" fillId="49" borderId="0" applyNumberFormat="0" applyBorder="0" applyAlignment="0" applyProtection="0">
      <alignment vertical="center"/>
    </xf>
    <xf numFmtId="0" fontId="89" fillId="50" borderId="0" applyNumberFormat="0" applyBorder="0" applyAlignment="0" applyProtection="0">
      <alignment vertical="center"/>
    </xf>
    <xf numFmtId="0" fontId="89" fillId="51" borderId="0" applyNumberFormat="0" applyBorder="0" applyAlignment="0" applyProtection="0">
      <alignment vertical="center"/>
    </xf>
    <xf numFmtId="0" fontId="88" fillId="52" borderId="0" applyNumberFormat="0" applyBorder="0" applyAlignment="0" applyProtection="0">
      <alignment vertical="center"/>
    </xf>
  </cellStyleXfs>
  <cellXfs count="58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vertical="top" wrapText="1"/>
    </xf>
    <xf numFmtId="0" fontId="11" fillId="5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12" fillId="7" borderId="2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left" vertical="center" wrapText="1"/>
    </xf>
    <xf numFmtId="0" fontId="7" fillId="6" borderId="0" xfId="0" applyFont="1" applyFill="1" applyBorder="1" applyAlignment="1">
      <alignment horizontal="left" vertical="center" wrapText="1"/>
    </xf>
    <xf numFmtId="0" fontId="7" fillId="6" borderId="10" xfId="0" applyFont="1" applyFill="1" applyBorder="1" applyAlignment="1">
      <alignment horizontal="left" vertical="center" wrapText="1"/>
    </xf>
    <xf numFmtId="0" fontId="13" fillId="8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12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180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81" fontId="12" fillId="8" borderId="0" xfId="0" applyNumberFormat="1" applyFont="1" applyFill="1" applyAlignment="1">
      <alignment horizontal="center" vertical="center"/>
    </xf>
    <xf numFmtId="182" fontId="12" fillId="9" borderId="0" xfId="0" applyNumberFormat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183" fontId="12" fillId="9" borderId="0" xfId="0" applyNumberFormat="1" applyFont="1" applyFill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13" fillId="8" borderId="0" xfId="0" applyFont="1" applyFill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13" fillId="8" borderId="0" xfId="0" applyFont="1" applyFill="1" applyAlignment="1">
      <alignment horizontal="center" vertical="center"/>
    </xf>
    <xf numFmtId="0" fontId="13" fillId="8" borderId="10" xfId="0" applyFont="1" applyFill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1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6" fillId="11" borderId="15" xfId="0" applyFont="1" applyFill="1" applyBorder="1" applyAlignment="1">
      <alignment horizontal="left" wrapText="1"/>
    </xf>
    <xf numFmtId="0" fontId="16" fillId="11" borderId="16" xfId="0" applyFont="1" applyFill="1" applyBorder="1" applyAlignment="1">
      <alignment horizontal="left" wrapText="1"/>
    </xf>
    <xf numFmtId="0" fontId="19" fillId="0" borderId="17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left" wrapText="1"/>
    </xf>
    <xf numFmtId="0" fontId="19" fillId="0" borderId="17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6" fillId="0" borderId="19" xfId="0" applyFont="1" applyBorder="1" applyAlignment="1">
      <alignment horizontal="left" wrapText="1"/>
    </xf>
    <xf numFmtId="0" fontId="16" fillId="0" borderId="20" xfId="0" applyFont="1" applyBorder="1" applyAlignment="1">
      <alignment horizontal="left" vertical="top" wrapText="1"/>
    </xf>
    <xf numFmtId="0" fontId="16" fillId="0" borderId="21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wrapText="1"/>
    </xf>
    <xf numFmtId="0" fontId="16" fillId="0" borderId="21" xfId="0" applyFont="1" applyBorder="1" applyAlignment="1">
      <alignment horizontal="left" wrapText="1"/>
    </xf>
    <xf numFmtId="0" fontId="14" fillId="0" borderId="2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left" vertical="top" wrapText="1"/>
    </xf>
    <xf numFmtId="0" fontId="16" fillId="0" borderId="24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top" wrapText="1"/>
    </xf>
    <xf numFmtId="0" fontId="21" fillId="0" borderId="23" xfId="0" applyFont="1" applyBorder="1" applyAlignment="1">
      <alignment horizontal="left" vertical="top" wrapText="1"/>
    </xf>
    <xf numFmtId="0" fontId="19" fillId="0" borderId="17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16" fillId="0" borderId="19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wrapText="1"/>
    </xf>
    <xf numFmtId="0" fontId="23" fillId="11" borderId="2" xfId="0" applyFont="1" applyFill="1" applyBorder="1" applyAlignment="1">
      <alignment horizontal="center" vertical="center" wrapText="1"/>
    </xf>
    <xf numFmtId="0" fontId="23" fillId="11" borderId="3" xfId="0" applyFont="1" applyFill="1" applyBorder="1" applyAlignment="1">
      <alignment horizontal="center" vertical="center" wrapText="1"/>
    </xf>
    <xf numFmtId="0" fontId="23" fillId="11" borderId="4" xfId="0" applyFont="1" applyFill="1" applyBorder="1" applyAlignment="1">
      <alignment horizontal="center" vertical="center" wrapText="1"/>
    </xf>
    <xf numFmtId="0" fontId="21" fillId="0" borderId="24" xfId="0" applyFont="1" applyBorder="1" applyAlignment="1">
      <alignment horizontal="left" vertical="top" wrapText="1"/>
    </xf>
    <xf numFmtId="0" fontId="17" fillId="0" borderId="2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6" fillId="11" borderId="26" xfId="0" applyFont="1" applyFill="1" applyBorder="1" applyAlignment="1">
      <alignment horizontal="left" wrapText="1"/>
    </xf>
    <xf numFmtId="0" fontId="14" fillId="0" borderId="2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left" vertical="top" wrapText="1"/>
    </xf>
    <xf numFmtId="184" fontId="24" fillId="0" borderId="22" xfId="0" applyNumberFormat="1" applyFont="1" applyBorder="1" applyAlignment="1">
      <alignment horizontal="center" vertical="center" shrinkToFit="1"/>
    </xf>
    <xf numFmtId="184" fontId="24" fillId="0" borderId="24" xfId="0" applyNumberFormat="1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top" wrapText="1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10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horizontal="left" vertical="top" wrapText="1"/>
    </xf>
    <xf numFmtId="0" fontId="1" fillId="10" borderId="29" xfId="0" applyFont="1" applyFill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left" vertical="center" wrapText="1"/>
    </xf>
    <xf numFmtId="0" fontId="25" fillId="12" borderId="29" xfId="0" applyFont="1" applyFill="1" applyBorder="1" applyAlignment="1">
      <alignment horizontal="center" vertical="center" wrapText="1"/>
    </xf>
    <xf numFmtId="0" fontId="25" fillId="12" borderId="29" xfId="0" applyFont="1" applyFill="1" applyBorder="1" applyAlignment="1">
      <alignment horizontal="left" vertical="center" wrapText="1"/>
    </xf>
    <xf numFmtId="0" fontId="26" fillId="12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26" fillId="12" borderId="31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right" vertical="center" wrapText="1"/>
    </xf>
    <xf numFmtId="177" fontId="2" fillId="10" borderId="0" xfId="2" applyFont="1" applyFill="1" applyAlignment="1">
      <alignment horizontal="center" vertical="center" wrapText="1"/>
    </xf>
    <xf numFmtId="0" fontId="15" fillId="10" borderId="0" xfId="0" applyFont="1" applyFill="1" applyAlignment="1">
      <alignment horizontal="left" vertical="center" wrapText="1"/>
    </xf>
    <xf numFmtId="0" fontId="2" fillId="10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7" fillId="5" borderId="5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left" vertical="center" wrapText="1"/>
    </xf>
    <xf numFmtId="0" fontId="7" fillId="6" borderId="0" xfId="0" applyFont="1" applyFill="1" applyAlignment="1">
      <alignment horizontal="left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13" borderId="32" xfId="0" applyFont="1" applyFill="1" applyBorder="1" applyAlignment="1">
      <alignment horizontal="center" vertical="center" wrapText="1"/>
    </xf>
    <xf numFmtId="0" fontId="10" fillId="13" borderId="34" xfId="0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28" fillId="5" borderId="32" xfId="0" applyFont="1" applyFill="1" applyBorder="1" applyAlignment="1">
      <alignment horizontal="center" vertical="center" wrapText="1"/>
    </xf>
    <xf numFmtId="0" fontId="28" fillId="5" borderId="33" xfId="0" applyFont="1" applyFill="1" applyBorder="1" applyAlignment="1">
      <alignment horizontal="center" vertical="center" wrapText="1"/>
    </xf>
    <xf numFmtId="0" fontId="28" fillId="5" borderId="34" xfId="0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left" vertical="center" wrapText="1"/>
    </xf>
    <xf numFmtId="10" fontId="16" fillId="0" borderId="37" xfId="0" applyNumberFormat="1" applyFont="1" applyBorder="1" applyAlignment="1">
      <alignment horizontal="center" vertical="center" shrinkToFit="1"/>
    </xf>
    <xf numFmtId="0" fontId="22" fillId="14" borderId="37" xfId="0" applyFont="1" applyFill="1" applyBorder="1" applyAlignment="1">
      <alignment horizontal="center" vertical="center" wrapText="1"/>
    </xf>
    <xf numFmtId="0" fontId="22" fillId="14" borderId="37" xfId="0" applyFont="1" applyFill="1" applyBorder="1" applyAlignment="1">
      <alignment horizontal="left" vertical="center" wrapText="1"/>
    </xf>
    <xf numFmtId="10" fontId="16" fillId="14" borderId="37" xfId="0" applyNumberFormat="1" applyFont="1" applyFill="1" applyBorder="1" applyAlignment="1">
      <alignment horizontal="center" vertical="center" shrinkToFit="1"/>
    </xf>
    <xf numFmtId="0" fontId="10" fillId="14" borderId="37" xfId="0" applyFont="1" applyFill="1" applyBorder="1" applyAlignment="1">
      <alignment horizontal="center" vertical="center" wrapText="1"/>
    </xf>
    <xf numFmtId="10" fontId="20" fillId="14" borderId="37" xfId="0" applyNumberFormat="1" applyFont="1" applyFill="1" applyBorder="1" applyAlignment="1">
      <alignment horizontal="center" vertical="center" shrinkToFit="1"/>
    </xf>
    <xf numFmtId="10" fontId="20" fillId="0" borderId="37" xfId="0" applyNumberFormat="1" applyFont="1" applyBorder="1" applyAlignment="1">
      <alignment horizontal="center" vertical="center" shrinkToFit="1"/>
    </xf>
    <xf numFmtId="0" fontId="16" fillId="14" borderId="37" xfId="0" applyFont="1" applyFill="1" applyBorder="1" applyAlignment="1">
      <alignment horizontal="left" vertical="center" wrapText="1"/>
    </xf>
    <xf numFmtId="10" fontId="29" fillId="5" borderId="37" xfId="0" applyNumberFormat="1" applyFont="1" applyFill="1" applyBorder="1" applyAlignment="1">
      <alignment horizontal="center" vertical="center" shrinkToFit="1"/>
    </xf>
    <xf numFmtId="0" fontId="21" fillId="0" borderId="3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0" fillId="0" borderId="0" xfId="6" applyAlignment="1">
      <alignment horizontal="left" vertical="center" wrapText="1"/>
    </xf>
    <xf numFmtId="0" fontId="30" fillId="0" borderId="5" xfId="6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2" fontId="8" fillId="0" borderId="1" xfId="3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31" fillId="11" borderId="1" xfId="0" applyNumberFormat="1" applyFont="1" applyFill="1" applyBorder="1" applyAlignment="1">
      <alignment horizontal="center" vertical="center"/>
    </xf>
    <xf numFmtId="10" fontId="32" fillId="15" borderId="0" xfId="3" applyNumberFormat="1" applyFont="1" applyFill="1" applyAlignment="1">
      <alignment horizontal="center" vertical="center"/>
    </xf>
    <xf numFmtId="10" fontId="8" fillId="0" borderId="1" xfId="3" applyNumberFormat="1" applyFont="1" applyBorder="1" applyAlignment="1">
      <alignment horizontal="center" vertical="center"/>
    </xf>
    <xf numFmtId="10" fontId="31" fillId="11" borderId="1" xfId="3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33" fillId="16" borderId="29" xfId="0" applyFont="1" applyFill="1" applyBorder="1" applyAlignment="1">
      <alignment horizontal="left" vertical="center" wrapText="1"/>
    </xf>
    <xf numFmtId="0" fontId="33" fillId="16" borderId="29" xfId="0" applyFont="1" applyFill="1" applyBorder="1" applyAlignment="1">
      <alignment horizontal="center" vertical="center" wrapText="1"/>
    </xf>
    <xf numFmtId="0" fontId="15" fillId="16" borderId="29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0" fillId="0" borderId="0" xfId="0" applyAlignment="1">
      <alignment vertical="top"/>
    </xf>
    <xf numFmtId="0" fontId="27" fillId="5" borderId="39" xfId="0" applyFont="1" applyFill="1" applyBorder="1" applyAlignment="1">
      <alignment horizontal="center" vertical="center" wrapText="1"/>
    </xf>
    <xf numFmtId="0" fontId="27" fillId="5" borderId="40" xfId="0" applyFont="1" applyFill="1" applyBorder="1" applyAlignment="1">
      <alignment horizontal="center" vertical="center" wrapText="1"/>
    </xf>
    <xf numFmtId="0" fontId="27" fillId="17" borderId="41" xfId="0" applyFont="1" applyFill="1" applyBorder="1" applyAlignment="1">
      <alignment horizontal="center" vertical="center" wrapText="1"/>
    </xf>
    <xf numFmtId="0" fontId="27" fillId="17" borderId="4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36" fillId="5" borderId="39" xfId="0" applyFont="1" applyFill="1" applyBorder="1" applyAlignment="1">
      <alignment horizontal="center" vertical="center"/>
    </xf>
    <xf numFmtId="0" fontId="36" fillId="5" borderId="40" xfId="0" applyFont="1" applyFill="1" applyBorder="1" applyAlignment="1">
      <alignment horizontal="center" vertical="center"/>
    </xf>
    <xf numFmtId="0" fontId="37" fillId="0" borderId="43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0" fillId="18" borderId="43" xfId="0" applyFill="1" applyBorder="1" applyAlignment="1">
      <alignment horizontal="left" vertical="center"/>
    </xf>
    <xf numFmtId="0" fontId="0" fillId="18" borderId="1" xfId="0" applyFill="1" applyBorder="1" applyAlignment="1">
      <alignment horizontal="left" vertical="center"/>
    </xf>
    <xf numFmtId="10" fontId="0" fillId="18" borderId="1" xfId="3" applyNumberFormat="1" applyFont="1" applyFill="1" applyBorder="1" applyAlignment="1">
      <alignment horizontal="center" vertical="center"/>
    </xf>
    <xf numFmtId="0" fontId="0" fillId="0" borderId="4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0" fontId="0" fillId="0" borderId="1" xfId="3" applyNumberFormat="1" applyFont="1" applyBorder="1" applyAlignment="1">
      <alignment horizontal="center" vertical="center"/>
    </xf>
    <xf numFmtId="0" fontId="0" fillId="18" borderId="44" xfId="0" applyFill="1" applyBorder="1" applyAlignment="1">
      <alignment horizontal="left" vertical="center"/>
    </xf>
    <xf numFmtId="0" fontId="0" fillId="18" borderId="45" xfId="0" applyFill="1" applyBorder="1" applyAlignment="1">
      <alignment horizontal="left" vertical="center"/>
    </xf>
    <xf numFmtId="10" fontId="0" fillId="18" borderId="45" xfId="3" applyNumberFormat="1" applyFont="1" applyFill="1" applyBorder="1" applyAlignment="1">
      <alignment horizontal="center" vertical="center"/>
    </xf>
    <xf numFmtId="0" fontId="34" fillId="9" borderId="43" xfId="0" applyFont="1" applyFill="1" applyBorder="1" applyAlignment="1">
      <alignment horizontal="left" vertical="center"/>
    </xf>
    <xf numFmtId="0" fontId="34" fillId="9" borderId="1" xfId="0" applyFont="1" applyFill="1" applyBorder="1" applyAlignment="1">
      <alignment horizontal="left" vertical="center"/>
    </xf>
    <xf numFmtId="10" fontId="34" fillId="9" borderId="1" xfId="3" applyNumberFormat="1" applyFont="1" applyFill="1" applyBorder="1" applyAlignment="1">
      <alignment horizontal="center" vertical="center"/>
    </xf>
    <xf numFmtId="0" fontId="37" fillId="0" borderId="46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7" fillId="0" borderId="47" xfId="0" applyFont="1" applyBorder="1" applyAlignment="1">
      <alignment horizontal="center" vertical="center"/>
    </xf>
    <xf numFmtId="0" fontId="37" fillId="0" borderId="48" xfId="0" applyFont="1" applyBorder="1" applyAlignment="1">
      <alignment horizontal="center" vertical="center"/>
    </xf>
    <xf numFmtId="0" fontId="37" fillId="0" borderId="49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50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8" fillId="0" borderId="43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51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0" fillId="18" borderId="4" xfId="0" applyFill="1" applyBorder="1" applyAlignment="1">
      <alignment horizontal="left" vertical="center"/>
    </xf>
    <xf numFmtId="0" fontId="0" fillId="18" borderId="2" xfId="0" applyFill="1" applyBorder="1" applyAlignment="1">
      <alignment horizontal="left" vertical="center"/>
    </xf>
    <xf numFmtId="10" fontId="39" fillId="19" borderId="1" xfId="3" applyNumberFormat="1" applyFont="1" applyFill="1" applyBorder="1" applyAlignment="1">
      <alignment horizontal="center" vertical="center"/>
    </xf>
    <xf numFmtId="10" fontId="15" fillId="18" borderId="1" xfId="3" applyNumberFormat="1" applyFont="1" applyFill="1" applyBorder="1" applyAlignment="1">
      <alignment horizontal="center" vertical="center"/>
    </xf>
    <xf numFmtId="10" fontId="15" fillId="18" borderId="51" xfId="3" applyNumberFormat="1" applyFont="1" applyFill="1" applyBorder="1" applyAlignment="1">
      <alignment horizontal="center" vertical="center"/>
    </xf>
    <xf numFmtId="10" fontId="15" fillId="18" borderId="4" xfId="3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0" fontId="16" fillId="0" borderId="43" xfId="3" applyNumberFormat="1" applyFont="1" applyBorder="1" applyAlignment="1">
      <alignment horizontal="center" vertical="center"/>
    </xf>
    <xf numFmtId="10" fontId="16" fillId="0" borderId="1" xfId="3" applyNumberFormat="1" applyFont="1" applyBorder="1" applyAlignment="1">
      <alignment horizontal="center" vertical="center"/>
    </xf>
    <xf numFmtId="10" fontId="16" fillId="0" borderId="51" xfId="3" applyNumberFormat="1" applyFont="1" applyBorder="1" applyAlignment="1">
      <alignment horizontal="center" vertical="center"/>
    </xf>
    <xf numFmtId="10" fontId="16" fillId="0" borderId="4" xfId="3" applyNumberFormat="1" applyFont="1" applyBorder="1" applyAlignment="1">
      <alignment horizontal="center" vertical="center"/>
    </xf>
    <xf numFmtId="10" fontId="15" fillId="18" borderId="43" xfId="3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0" fontId="15" fillId="0" borderId="43" xfId="3" applyNumberFormat="1" applyFont="1" applyBorder="1" applyAlignment="1">
      <alignment horizontal="center" vertical="center"/>
    </xf>
    <xf numFmtId="10" fontId="15" fillId="0" borderId="1" xfId="3" applyNumberFormat="1" applyFont="1" applyBorder="1" applyAlignment="1">
      <alignment horizontal="center" vertical="center"/>
    </xf>
    <xf numFmtId="10" fontId="15" fillId="0" borderId="51" xfId="3" applyNumberFormat="1" applyFont="1" applyBorder="1" applyAlignment="1">
      <alignment horizontal="center" vertical="center"/>
    </xf>
    <xf numFmtId="10" fontId="15" fillId="0" borderId="4" xfId="3" applyNumberFormat="1" applyFont="1" applyBorder="1" applyAlignment="1">
      <alignment horizontal="center" vertical="center"/>
    </xf>
    <xf numFmtId="0" fontId="0" fillId="18" borderId="52" xfId="0" applyFill="1" applyBorder="1" applyAlignment="1">
      <alignment horizontal="left" vertical="center"/>
    </xf>
    <xf numFmtId="0" fontId="0" fillId="18" borderId="53" xfId="0" applyFill="1" applyBorder="1" applyAlignment="1">
      <alignment horizontal="left" vertical="center"/>
    </xf>
    <xf numFmtId="10" fontId="15" fillId="18" borderId="44" xfId="3" applyNumberFormat="1" applyFont="1" applyFill="1" applyBorder="1" applyAlignment="1">
      <alignment horizontal="center" vertical="center"/>
    </xf>
    <xf numFmtId="10" fontId="15" fillId="18" borderId="45" xfId="3" applyNumberFormat="1" applyFont="1" applyFill="1" applyBorder="1" applyAlignment="1">
      <alignment horizontal="center" vertical="center"/>
    </xf>
    <xf numFmtId="10" fontId="15" fillId="18" borderId="54" xfId="3" applyNumberFormat="1" applyFont="1" applyFill="1" applyBorder="1" applyAlignment="1">
      <alignment horizontal="center" vertical="center"/>
    </xf>
    <xf numFmtId="10" fontId="15" fillId="18" borderId="52" xfId="3" applyNumberFormat="1" applyFont="1" applyFill="1" applyBorder="1" applyAlignment="1">
      <alignment horizontal="center" vertical="center"/>
    </xf>
    <xf numFmtId="0" fontId="37" fillId="0" borderId="39" xfId="0" applyFont="1" applyBorder="1" applyAlignment="1">
      <alignment horizontal="center" vertical="center"/>
    </xf>
    <xf numFmtId="0" fontId="37" fillId="0" borderId="40" xfId="0" applyFont="1" applyBorder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/>
    </xf>
    <xf numFmtId="0" fontId="35" fillId="0" borderId="5" xfId="0" applyFont="1" applyBorder="1" applyAlignment="1">
      <alignment horizontal="center"/>
    </xf>
    <xf numFmtId="0" fontId="35" fillId="0" borderId="0" xfId="0" applyFont="1" applyAlignment="1">
      <alignment horizontal="center" vertical="top"/>
    </xf>
    <xf numFmtId="0" fontId="40" fillId="0" borderId="0" xfId="0" applyFont="1" applyAlignment="1">
      <alignment vertical="center"/>
    </xf>
    <xf numFmtId="0" fontId="36" fillId="5" borderId="47" xfId="0" applyFont="1" applyFill="1" applyBorder="1" applyAlignment="1">
      <alignment horizontal="center" vertical="center"/>
    </xf>
    <xf numFmtId="0" fontId="36" fillId="5" borderId="48" xfId="0" applyFont="1" applyFill="1" applyBorder="1" applyAlignment="1">
      <alignment horizontal="center" vertical="center"/>
    </xf>
    <xf numFmtId="0" fontId="36" fillId="5" borderId="49" xfId="0" applyFont="1" applyFill="1" applyBorder="1" applyAlignment="1">
      <alignment horizontal="center" vertical="center"/>
    </xf>
    <xf numFmtId="0" fontId="37" fillId="0" borderId="43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10" fontId="41" fillId="19" borderId="1" xfId="3" applyNumberFormat="1" applyFont="1" applyFill="1" applyBorder="1" applyAlignment="1">
      <alignment horizontal="center" vertical="center"/>
    </xf>
    <xf numFmtId="0" fontId="37" fillId="0" borderId="51" xfId="0" applyFont="1" applyBorder="1" applyAlignment="1">
      <alignment horizontal="center" vertical="center"/>
    </xf>
    <xf numFmtId="10" fontId="41" fillId="19" borderId="45" xfId="3" applyNumberFormat="1" applyFont="1" applyFill="1" applyBorder="1" applyAlignment="1">
      <alignment horizontal="center" vertical="center"/>
    </xf>
    <xf numFmtId="10" fontId="0" fillId="18" borderId="54" xfId="3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wrapText="1"/>
    </xf>
    <xf numFmtId="0" fontId="8" fillId="0" borderId="0" xfId="0" applyFont="1"/>
    <xf numFmtId="0" fontId="27" fillId="5" borderId="55" xfId="0" applyFont="1" applyFill="1" applyBorder="1" applyAlignment="1">
      <alignment horizontal="center" vertical="center" wrapText="1"/>
    </xf>
    <xf numFmtId="0" fontId="27" fillId="17" borderId="56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0" fillId="19" borderId="0" xfId="0" applyFill="1" applyAlignment="1">
      <alignment vertical="center"/>
    </xf>
    <xf numFmtId="0" fontId="42" fillId="0" borderId="0" xfId="0" applyFont="1" applyAlignment="1">
      <alignment horizontal="right" vertical="center"/>
    </xf>
    <xf numFmtId="0" fontId="36" fillId="5" borderId="55" xfId="0" applyFont="1" applyFill="1" applyBorder="1" applyAlignment="1">
      <alignment horizontal="center" vertical="center"/>
    </xf>
    <xf numFmtId="10" fontId="0" fillId="18" borderId="51" xfId="3" applyNumberFormat="1" applyFont="1" applyFill="1" applyBorder="1" applyAlignment="1">
      <alignment horizontal="center" vertical="center"/>
    </xf>
    <xf numFmtId="10" fontId="8" fillId="0" borderId="51" xfId="3" applyNumberFormat="1" applyFont="1" applyBorder="1" applyAlignment="1">
      <alignment horizontal="center" vertical="center"/>
    </xf>
    <xf numFmtId="10" fontId="0" fillId="0" borderId="51" xfId="3" applyNumberFormat="1" applyFont="1" applyBorder="1" applyAlignment="1">
      <alignment horizontal="center" vertical="center"/>
    </xf>
    <xf numFmtId="10" fontId="34" fillId="9" borderId="51" xfId="3" applyNumberFormat="1" applyFont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10" fontId="15" fillId="18" borderId="2" xfId="3" applyNumberFormat="1" applyFont="1" applyFill="1" applyBorder="1" applyAlignment="1">
      <alignment horizontal="center" vertical="center"/>
    </xf>
    <xf numFmtId="10" fontId="16" fillId="0" borderId="2" xfId="3" applyNumberFormat="1" applyFont="1" applyBorder="1" applyAlignment="1">
      <alignment horizontal="center" vertical="center"/>
    </xf>
    <xf numFmtId="10" fontId="15" fillId="0" borderId="2" xfId="3" applyNumberFormat="1" applyFont="1" applyBorder="1" applyAlignment="1">
      <alignment horizontal="center" vertical="center"/>
    </xf>
    <xf numFmtId="10" fontId="15" fillId="18" borderId="53" xfId="3" applyNumberFormat="1" applyFont="1" applyFill="1" applyBorder="1" applyAlignment="1">
      <alignment horizontal="center" vertical="center"/>
    </xf>
    <xf numFmtId="0" fontId="32" fillId="5" borderId="47" xfId="0" applyFont="1" applyFill="1" applyBorder="1" applyAlignment="1">
      <alignment horizontal="center" vertical="center"/>
    </xf>
    <xf numFmtId="0" fontId="32" fillId="5" borderId="48" xfId="0" applyFont="1" applyFill="1" applyBorder="1" applyAlignment="1">
      <alignment horizontal="center" vertical="center"/>
    </xf>
    <xf numFmtId="0" fontId="32" fillId="5" borderId="49" xfId="0" applyFont="1" applyFill="1" applyBorder="1" applyAlignment="1">
      <alignment horizontal="center" vertical="center"/>
    </xf>
    <xf numFmtId="0" fontId="8" fillId="0" borderId="57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43" fillId="19" borderId="58" xfId="0" applyFont="1" applyFill="1" applyBorder="1" applyAlignment="1">
      <alignment horizontal="center" vertical="center"/>
    </xf>
    <xf numFmtId="0" fontId="43" fillId="19" borderId="59" xfId="0" applyFont="1" applyFill="1" applyBorder="1" applyAlignment="1">
      <alignment horizontal="center" vertical="center"/>
    </xf>
    <xf numFmtId="10" fontId="43" fillId="19" borderId="60" xfId="3" applyNumberFormat="1" applyFont="1" applyFill="1" applyBorder="1" applyAlignment="1">
      <alignment horizontal="center" vertical="center"/>
    </xf>
    <xf numFmtId="0" fontId="32" fillId="5" borderId="61" xfId="0" applyFont="1" applyFill="1" applyBorder="1" applyAlignment="1">
      <alignment horizontal="center" vertical="center"/>
    </xf>
    <xf numFmtId="0" fontId="32" fillId="5" borderId="62" xfId="0" applyFont="1" applyFill="1" applyBorder="1" applyAlignment="1">
      <alignment horizontal="center" vertical="center"/>
    </xf>
    <xf numFmtId="0" fontId="32" fillId="5" borderId="63" xfId="0" applyFont="1" applyFill="1" applyBorder="1" applyAlignment="1">
      <alignment horizontal="center" vertical="center"/>
    </xf>
    <xf numFmtId="10" fontId="44" fillId="0" borderId="39" xfId="3" applyNumberFormat="1" applyFont="1" applyBorder="1" applyAlignment="1">
      <alignment horizontal="center" vertical="center"/>
    </xf>
    <xf numFmtId="10" fontId="44" fillId="0" borderId="40" xfId="3" applyNumberFormat="1" applyFont="1" applyBorder="1" applyAlignment="1">
      <alignment horizontal="center" vertical="center"/>
    </xf>
    <xf numFmtId="10" fontId="44" fillId="0" borderId="55" xfId="3" applyNumberFormat="1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10" fontId="44" fillId="0" borderId="64" xfId="3" applyNumberFormat="1" applyFont="1" applyBorder="1" applyAlignment="1">
      <alignment horizontal="center" vertical="center"/>
    </xf>
    <xf numFmtId="10" fontId="44" fillId="0" borderId="0" xfId="3" applyNumberFormat="1" applyFont="1" applyBorder="1" applyAlignment="1">
      <alignment horizontal="center" vertical="center"/>
    </xf>
    <xf numFmtId="10" fontId="44" fillId="0" borderId="65" xfId="3" applyNumberFormat="1" applyFont="1" applyBorder="1" applyAlignment="1">
      <alignment horizontal="center" vertical="center"/>
    </xf>
    <xf numFmtId="10" fontId="44" fillId="0" borderId="41" xfId="3" applyNumberFormat="1" applyFont="1" applyBorder="1" applyAlignment="1">
      <alignment horizontal="center" vertical="center"/>
    </xf>
    <xf numFmtId="10" fontId="44" fillId="0" borderId="42" xfId="3" applyNumberFormat="1" applyFont="1" applyBorder="1" applyAlignment="1">
      <alignment horizontal="center" vertical="center"/>
    </xf>
    <xf numFmtId="10" fontId="44" fillId="0" borderId="56" xfId="3" applyNumberFormat="1" applyFont="1" applyBorder="1" applyAlignment="1">
      <alignment horizontal="center" vertical="center"/>
    </xf>
    <xf numFmtId="0" fontId="32" fillId="5" borderId="39" xfId="0" applyFont="1" applyFill="1" applyBorder="1" applyAlignment="1">
      <alignment horizontal="center" vertical="center"/>
    </xf>
    <xf numFmtId="0" fontId="32" fillId="5" borderId="40" xfId="0" applyFont="1" applyFill="1" applyBorder="1" applyAlignment="1">
      <alignment horizontal="center" vertical="center"/>
    </xf>
    <xf numFmtId="0" fontId="32" fillId="5" borderId="55" xfId="0" applyFont="1" applyFill="1" applyBorder="1" applyAlignment="1">
      <alignment horizontal="center" vertical="center"/>
    </xf>
    <xf numFmtId="0" fontId="32" fillId="5" borderId="41" xfId="0" applyFont="1" applyFill="1" applyBorder="1" applyAlignment="1">
      <alignment horizontal="center" vertical="center"/>
    </xf>
    <xf numFmtId="0" fontId="32" fillId="5" borderId="42" xfId="0" applyFont="1" applyFill="1" applyBorder="1" applyAlignment="1">
      <alignment horizontal="center" vertical="center"/>
    </xf>
    <xf numFmtId="0" fontId="32" fillId="5" borderId="56" xfId="0" applyFont="1" applyFill="1" applyBorder="1" applyAlignment="1">
      <alignment horizontal="center" vertical="center"/>
    </xf>
    <xf numFmtId="0" fontId="15" fillId="16" borderId="29" xfId="0" applyFont="1" applyFill="1" applyBorder="1" applyAlignment="1">
      <alignment horizontal="center" vertical="center" wrapText="1"/>
    </xf>
    <xf numFmtId="0" fontId="15" fillId="20" borderId="29" xfId="0" applyFont="1" applyFill="1" applyBorder="1" applyAlignment="1">
      <alignment horizontal="center" vertical="center" wrapText="1"/>
    </xf>
    <xf numFmtId="0" fontId="15" fillId="20" borderId="29" xfId="0" applyFont="1" applyFill="1" applyBorder="1" applyAlignment="1">
      <alignment horizontal="left" vertical="center" wrapText="1"/>
    </xf>
    <xf numFmtId="0" fontId="46" fillId="10" borderId="29" xfId="0" applyFont="1" applyFill="1" applyBorder="1" applyAlignment="1">
      <alignment horizontal="center" vertical="center" wrapText="1"/>
    </xf>
    <xf numFmtId="0" fontId="46" fillId="10" borderId="29" xfId="0" applyFont="1" applyFill="1" applyBorder="1" applyAlignment="1">
      <alignment horizontal="left" vertical="center" wrapText="1"/>
    </xf>
    <xf numFmtId="0" fontId="1" fillId="10" borderId="0" xfId="0" applyFont="1" applyFill="1" applyAlignment="1">
      <alignment vertical="top" wrapText="1"/>
    </xf>
    <xf numFmtId="0" fontId="2" fillId="10" borderId="0" xfId="0" applyFont="1" applyFill="1" applyAlignment="1">
      <alignment vertical="top" wrapText="1"/>
    </xf>
    <xf numFmtId="0" fontId="1" fillId="10" borderId="29" xfId="0" applyFont="1" applyFill="1" applyBorder="1" applyAlignment="1">
      <alignment vertical="center" wrapText="1"/>
    </xf>
    <xf numFmtId="0" fontId="2" fillId="16" borderId="29" xfId="0" applyFont="1" applyFill="1" applyBorder="1" applyAlignment="1">
      <alignment horizontal="center" vertical="center" wrapText="1"/>
    </xf>
    <xf numFmtId="0" fontId="15" fillId="16" borderId="29" xfId="0" applyFont="1" applyFill="1" applyBorder="1" applyAlignment="1">
      <alignment vertical="center" wrapText="1"/>
    </xf>
    <xf numFmtId="0" fontId="15" fillId="20" borderId="29" xfId="0" applyFont="1" applyFill="1" applyBorder="1" applyAlignment="1">
      <alignment vertical="center" wrapText="1"/>
    </xf>
    <xf numFmtId="0" fontId="46" fillId="10" borderId="29" xfId="0" applyFont="1" applyFill="1" applyBorder="1" applyAlignment="1">
      <alignment vertical="center" wrapText="1"/>
    </xf>
    <xf numFmtId="4" fontId="15" fillId="16" borderId="29" xfId="0" applyNumberFormat="1" applyFont="1" applyFill="1" applyBorder="1" applyAlignment="1">
      <alignment horizontal="center" vertical="center" wrapText="1"/>
    </xf>
    <xf numFmtId="4" fontId="15" fillId="20" borderId="29" xfId="0" applyNumberFormat="1" applyFont="1" applyFill="1" applyBorder="1" applyAlignment="1">
      <alignment horizontal="center" vertical="center" wrapText="1"/>
    </xf>
    <xf numFmtId="4" fontId="46" fillId="10" borderId="29" xfId="0" applyNumberFormat="1" applyFont="1" applyFill="1" applyBorder="1" applyAlignment="1">
      <alignment horizontal="center" vertical="center" wrapText="1"/>
    </xf>
    <xf numFmtId="0" fontId="15" fillId="10" borderId="0" xfId="0" applyFont="1" applyFill="1" applyAlignment="1">
      <alignment vertical="center" wrapText="1"/>
    </xf>
    <xf numFmtId="0" fontId="15" fillId="10" borderId="0" xfId="0" applyFont="1" applyFill="1" applyAlignment="1">
      <alignment horizontal="right" vertical="center" wrapText="1"/>
    </xf>
    <xf numFmtId="0" fontId="2" fillId="10" borderId="0" xfId="0" applyFont="1" applyFill="1" applyAlignment="1">
      <alignment vertical="center" wrapText="1"/>
    </xf>
    <xf numFmtId="177" fontId="0" fillId="0" borderId="0" xfId="2" applyFont="1" applyAlignment="1">
      <alignment horizontal="center" vertical="center"/>
    </xf>
    <xf numFmtId="185" fontId="46" fillId="10" borderId="29" xfId="0" applyNumberFormat="1" applyFont="1" applyFill="1" applyBorder="1" applyAlignment="1">
      <alignment horizontal="center" vertical="center" wrapText="1"/>
    </xf>
    <xf numFmtId="185" fontId="15" fillId="16" borderId="29" xfId="0" applyNumberFormat="1" applyFont="1" applyFill="1" applyBorder="1" applyAlignment="1">
      <alignment horizontal="center" vertical="center" wrapText="1"/>
    </xf>
    <xf numFmtId="4" fontId="15" fillId="10" borderId="0" xfId="0" applyNumberFormat="1" applyFont="1" applyFill="1" applyAlignment="1">
      <alignment horizontal="left" vertical="center" wrapText="1"/>
    </xf>
    <xf numFmtId="4" fontId="15" fillId="10" borderId="0" xfId="0" applyNumberFormat="1" applyFont="1" applyFill="1" applyAlignment="1">
      <alignment horizontal="center" vertical="center" wrapText="1"/>
    </xf>
    <xf numFmtId="0" fontId="46" fillId="10" borderId="66" xfId="0" applyFont="1" applyFill="1" applyBorder="1" applyAlignment="1">
      <alignment horizontal="center" vertical="center" wrapText="1"/>
    </xf>
    <xf numFmtId="0" fontId="46" fillId="10" borderId="66" xfId="0" applyFont="1" applyFill="1" applyBorder="1" applyAlignment="1">
      <alignment horizontal="left" vertical="center" wrapText="1"/>
    </xf>
    <xf numFmtId="185" fontId="15" fillId="20" borderId="29" xfId="0" applyNumberFormat="1" applyFont="1" applyFill="1" applyBorder="1" applyAlignment="1">
      <alignment horizontal="center" vertical="center" wrapText="1"/>
    </xf>
    <xf numFmtId="177" fontId="1" fillId="10" borderId="0" xfId="2" applyFont="1" applyFill="1" applyAlignment="1">
      <alignment horizontal="left" vertical="top" wrapText="1"/>
    </xf>
    <xf numFmtId="177" fontId="2" fillId="10" borderId="0" xfId="2" applyFont="1" applyFill="1" applyAlignment="1">
      <alignment horizontal="left" vertical="top" wrapText="1"/>
    </xf>
    <xf numFmtId="177" fontId="1" fillId="10" borderId="29" xfId="2" applyFont="1" applyFill="1" applyBorder="1" applyAlignment="1">
      <alignment horizontal="center" vertical="center" wrapText="1"/>
    </xf>
    <xf numFmtId="177" fontId="46" fillId="10" borderId="29" xfId="2" applyFont="1" applyFill="1" applyBorder="1" applyAlignment="1">
      <alignment horizontal="center" vertical="center" wrapText="1"/>
    </xf>
    <xf numFmtId="177" fontId="15" fillId="16" borderId="29" xfId="2" applyFont="1" applyFill="1" applyBorder="1" applyAlignment="1">
      <alignment horizontal="center" vertical="center" wrapText="1"/>
    </xf>
    <xf numFmtId="177" fontId="15" fillId="10" borderId="0" xfId="2" applyFont="1" applyFill="1" applyAlignment="1">
      <alignment horizontal="center" vertical="center" wrapText="1"/>
    </xf>
    <xf numFmtId="177" fontId="46" fillId="10" borderId="66" xfId="2" applyFont="1" applyFill="1" applyBorder="1" applyAlignment="1">
      <alignment horizontal="center" vertical="center" wrapText="1"/>
    </xf>
    <xf numFmtId="177" fontId="15" fillId="20" borderId="29" xfId="2" applyFont="1" applyFill="1" applyBorder="1" applyAlignment="1">
      <alignment horizontal="center" vertical="center" wrapText="1"/>
    </xf>
    <xf numFmtId="185" fontId="2" fillId="10" borderId="0" xfId="0" applyNumberFormat="1" applyFont="1" applyFill="1" applyAlignment="1">
      <alignment horizontal="center" vertical="center" wrapText="1"/>
    </xf>
    <xf numFmtId="177" fontId="25" fillId="12" borderId="29" xfId="2" applyFont="1" applyFill="1" applyBorder="1" applyAlignment="1">
      <alignment horizontal="center" vertical="center" wrapText="1"/>
    </xf>
    <xf numFmtId="0" fontId="25" fillId="12" borderId="29" xfId="0" applyFont="1" applyFill="1" applyBorder="1" applyAlignment="1">
      <alignment vertical="center" wrapText="1"/>
    </xf>
    <xf numFmtId="0" fontId="15" fillId="10" borderId="0" xfId="0" applyFont="1" applyFill="1" applyAlignment="1">
      <alignment horizontal="center" wrapText="1"/>
    </xf>
    <xf numFmtId="186" fontId="25" fillId="12" borderId="29" xfId="0" applyNumberFormat="1" applyFont="1" applyFill="1" applyBorder="1" applyAlignment="1">
      <alignment horizontal="center" vertical="center" wrapText="1"/>
    </xf>
    <xf numFmtId="186" fontId="46" fillId="10" borderId="29" xfId="0" applyNumberFormat="1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25" fillId="21" borderId="29" xfId="0" applyFont="1" applyFill="1" applyBorder="1" applyAlignment="1">
      <alignment horizontal="center" vertical="center" wrapText="1"/>
    </xf>
    <xf numFmtId="0" fontId="25" fillId="21" borderId="29" xfId="0" applyFont="1" applyFill="1" applyBorder="1" applyAlignment="1">
      <alignment horizontal="left" vertical="center" wrapText="1"/>
    </xf>
    <xf numFmtId="0" fontId="46" fillId="2" borderId="29" xfId="0" applyFont="1" applyFill="1" applyBorder="1" applyAlignment="1">
      <alignment horizontal="center" vertical="center" wrapText="1"/>
    </xf>
    <xf numFmtId="0" fontId="46" fillId="2" borderId="29" xfId="0" applyFont="1" applyFill="1" applyBorder="1" applyAlignment="1">
      <alignment horizontal="left" vertical="center" wrapText="1"/>
    </xf>
    <xf numFmtId="4" fontId="46" fillId="2" borderId="29" xfId="0" applyNumberFormat="1" applyFont="1" applyFill="1" applyBorder="1" applyAlignment="1">
      <alignment horizontal="center" vertical="center" wrapText="1"/>
    </xf>
    <xf numFmtId="4" fontId="25" fillId="21" borderId="29" xfId="0" applyNumberFormat="1" applyFont="1" applyFill="1" applyBorder="1" applyAlignment="1">
      <alignment horizontal="center" vertical="center" wrapText="1"/>
    </xf>
    <xf numFmtId="186" fontId="25" fillId="21" borderId="29" xfId="0" applyNumberFormat="1" applyFont="1" applyFill="1" applyBorder="1" applyAlignment="1">
      <alignment horizontal="center" vertical="center" wrapText="1"/>
    </xf>
    <xf numFmtId="186" fontId="46" fillId="2" borderId="29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47" fillId="0" borderId="0" xfId="0" applyFont="1" applyAlignment="1">
      <alignment horizontal="left" vertical="top"/>
    </xf>
    <xf numFmtId="0" fontId="48" fillId="0" borderId="13" xfId="0" applyFont="1" applyBorder="1" applyAlignment="1">
      <alignment horizontal="center" vertical="center" wrapText="1"/>
    </xf>
    <xf numFmtId="0" fontId="48" fillId="0" borderId="14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1" xfId="0" applyFont="1" applyBorder="1" applyAlignment="1">
      <alignment horizontal="center" vertical="top" wrapText="1"/>
    </xf>
    <xf numFmtId="0" fontId="48" fillId="0" borderId="5" xfId="0" applyFont="1" applyBorder="1" applyAlignment="1">
      <alignment horizontal="center" vertical="top" wrapText="1"/>
    </xf>
    <xf numFmtId="0" fontId="49" fillId="0" borderId="20" xfId="0" applyFont="1" applyBorder="1" applyAlignment="1">
      <alignment horizontal="center" vertical="top" wrapText="1"/>
    </xf>
    <xf numFmtId="0" fontId="47" fillId="0" borderId="21" xfId="0" applyFont="1" applyBorder="1" applyAlignment="1">
      <alignment horizontal="left" wrapText="1"/>
    </xf>
    <xf numFmtId="0" fontId="49" fillId="0" borderId="20" xfId="0" applyFont="1" applyBorder="1" applyAlignment="1">
      <alignment horizontal="left" vertical="top" wrapText="1"/>
    </xf>
    <xf numFmtId="0" fontId="49" fillId="0" borderId="21" xfId="0" applyFont="1" applyBorder="1" applyAlignment="1">
      <alignment horizontal="left" vertical="top" wrapText="1"/>
    </xf>
    <xf numFmtId="0" fontId="47" fillId="0" borderId="0" xfId="0" applyFont="1" applyAlignment="1">
      <alignment horizontal="left" wrapText="1"/>
    </xf>
    <xf numFmtId="0" fontId="47" fillId="0" borderId="20" xfId="0" applyFont="1" applyBorder="1" applyAlignment="1">
      <alignment horizontal="left" vertical="top" wrapText="1"/>
    </xf>
    <xf numFmtId="0" fontId="47" fillId="0" borderId="21" xfId="0" applyFont="1" applyBorder="1" applyAlignment="1">
      <alignment horizontal="left" vertical="top" wrapText="1"/>
    </xf>
    <xf numFmtId="0" fontId="47" fillId="0" borderId="20" xfId="0" applyFont="1" applyBorder="1" applyAlignment="1">
      <alignment horizontal="left" wrapText="1"/>
    </xf>
    <xf numFmtId="0" fontId="50" fillId="0" borderId="20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49" fillId="0" borderId="17" xfId="0" applyFont="1" applyBorder="1" applyAlignment="1">
      <alignment horizontal="left" vertical="top" wrapText="1"/>
    </xf>
    <xf numFmtId="0" fontId="47" fillId="0" borderId="19" xfId="0" applyFont="1" applyBorder="1" applyAlignment="1">
      <alignment horizontal="left" wrapText="1"/>
    </xf>
    <xf numFmtId="0" fontId="47" fillId="0" borderId="22" xfId="0" applyFont="1" applyBorder="1" applyAlignment="1">
      <alignment horizontal="left" vertical="top" wrapText="1"/>
    </xf>
    <xf numFmtId="0" fontId="47" fillId="0" borderId="24" xfId="0" applyFont="1" applyBorder="1" applyAlignment="1">
      <alignment horizontal="left" vertical="top" wrapText="1"/>
    </xf>
    <xf numFmtId="0" fontId="47" fillId="0" borderId="22" xfId="0" applyFont="1" applyBorder="1" applyAlignment="1">
      <alignment horizontal="left" vertical="center" wrapText="1"/>
    </xf>
    <xf numFmtId="0" fontId="47" fillId="0" borderId="24" xfId="0" applyFont="1" applyBorder="1" applyAlignment="1">
      <alignment horizontal="left" vertical="center" wrapText="1"/>
    </xf>
    <xf numFmtId="0" fontId="49" fillId="0" borderId="22" xfId="0" applyFont="1" applyBorder="1" applyAlignment="1">
      <alignment horizontal="left" vertical="top" wrapText="1"/>
    </xf>
    <xf numFmtId="0" fontId="49" fillId="0" borderId="23" xfId="0" applyFont="1" applyBorder="1" applyAlignment="1">
      <alignment horizontal="left" vertical="top" wrapText="1"/>
    </xf>
    <xf numFmtId="0" fontId="49" fillId="0" borderId="17" xfId="0" applyFont="1" applyBorder="1" applyAlignment="1">
      <alignment horizontal="center" vertical="top" wrapText="1"/>
    </xf>
    <xf numFmtId="0" fontId="47" fillId="0" borderId="18" xfId="0" applyFont="1" applyBorder="1" applyAlignment="1">
      <alignment horizontal="left" vertical="center" wrapText="1"/>
    </xf>
    <xf numFmtId="0" fontId="49" fillId="0" borderId="18" xfId="0" applyFont="1" applyBorder="1" applyAlignment="1">
      <alignment horizontal="left" vertical="top" wrapText="1"/>
    </xf>
    <xf numFmtId="0" fontId="47" fillId="0" borderId="19" xfId="0" applyFont="1" applyBorder="1" applyAlignment="1">
      <alignment horizontal="left" vertical="center" wrapText="1"/>
    </xf>
    <xf numFmtId="0" fontId="47" fillId="0" borderId="20" xfId="0" applyFont="1" applyBorder="1" applyAlignment="1">
      <alignment horizontal="center" vertical="center" wrapText="1"/>
    </xf>
    <xf numFmtId="0" fontId="47" fillId="0" borderId="21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23" xfId="0" applyFont="1" applyBorder="1" applyAlignment="1">
      <alignment horizontal="center" vertical="center" wrapText="1"/>
    </xf>
    <xf numFmtId="0" fontId="47" fillId="0" borderId="18" xfId="0" applyFont="1" applyBorder="1" applyAlignment="1">
      <alignment horizontal="left" wrapText="1"/>
    </xf>
    <xf numFmtId="0" fontId="47" fillId="0" borderId="22" xfId="0" applyFont="1" applyBorder="1" applyAlignment="1">
      <alignment horizontal="center" vertical="center" wrapText="1"/>
    </xf>
    <xf numFmtId="0" fontId="47" fillId="0" borderId="24" xfId="0" applyFont="1" applyBorder="1" applyAlignment="1">
      <alignment horizontal="center" vertical="center" wrapText="1"/>
    </xf>
    <xf numFmtId="0" fontId="51" fillId="0" borderId="22" xfId="0" applyFont="1" applyBorder="1" applyAlignment="1">
      <alignment horizontal="left" vertical="top" wrapText="1"/>
    </xf>
    <xf numFmtId="0" fontId="51" fillId="0" borderId="23" xfId="0" applyFont="1" applyBorder="1" applyAlignment="1">
      <alignment horizontal="left" vertical="top" wrapText="1"/>
    </xf>
    <xf numFmtId="0" fontId="51" fillId="0" borderId="24" xfId="0" applyFont="1" applyBorder="1" applyAlignment="1">
      <alignment horizontal="left" vertical="top" wrapText="1"/>
    </xf>
    <xf numFmtId="0" fontId="48" fillId="0" borderId="25" xfId="0" applyFont="1" applyBorder="1" applyAlignment="1">
      <alignment horizontal="center" vertical="center" wrapText="1"/>
    </xf>
    <xf numFmtId="0" fontId="47" fillId="0" borderId="0" xfId="0" applyFont="1" applyAlignment="1">
      <alignment horizontal="left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50" fillId="0" borderId="21" xfId="0" applyFont="1" applyBorder="1" applyAlignment="1">
      <alignment horizontal="center" vertical="center" wrapText="1"/>
    </xf>
    <xf numFmtId="0" fontId="50" fillId="0" borderId="24" xfId="0" applyFont="1" applyBorder="1" applyAlignment="1">
      <alignment horizontal="center" vertical="center" wrapText="1"/>
    </xf>
    <xf numFmtId="0" fontId="49" fillId="0" borderId="24" xfId="0" applyFont="1" applyBorder="1" applyAlignment="1">
      <alignment horizontal="left" vertical="top" wrapText="1"/>
    </xf>
    <xf numFmtId="0" fontId="49" fillId="0" borderId="24" xfId="0" applyFont="1" applyBorder="1" applyAlignment="1">
      <alignment horizontal="center" vertical="center" wrapText="1"/>
    </xf>
    <xf numFmtId="0" fontId="49" fillId="0" borderId="27" xfId="0" applyFont="1" applyBorder="1" applyAlignment="1">
      <alignment horizontal="left" vertical="top" wrapText="1"/>
    </xf>
    <xf numFmtId="184" fontId="52" fillId="0" borderId="22" xfId="0" applyNumberFormat="1" applyFont="1" applyBorder="1" applyAlignment="1">
      <alignment horizontal="center" vertical="top" shrinkToFit="1"/>
    </xf>
    <xf numFmtId="184" fontId="52" fillId="0" borderId="24" xfId="0" applyNumberFormat="1" applyFont="1" applyBorder="1" applyAlignment="1">
      <alignment horizontal="center" vertical="top" shrinkToFit="1"/>
    </xf>
    <xf numFmtId="0" fontId="53" fillId="0" borderId="28" xfId="0" applyFont="1" applyBorder="1" applyAlignment="1">
      <alignment horizontal="center" vertical="top" wrapText="1"/>
    </xf>
    <xf numFmtId="0" fontId="54" fillId="0" borderId="0" xfId="0" applyFont="1"/>
    <xf numFmtId="0" fontId="0" fillId="0" borderId="0" xfId="0" applyAlignment="1">
      <alignment horizontal="center"/>
    </xf>
    <xf numFmtId="0" fontId="1" fillId="10" borderId="0" xfId="0" applyFont="1" applyFill="1" applyAlignment="1">
      <alignment horizontal="center" vertical="top" wrapText="1"/>
    </xf>
    <xf numFmtId="0" fontId="2" fillId="10" borderId="0" xfId="0" applyFont="1" applyFill="1" applyAlignment="1">
      <alignment horizontal="center" vertical="top" wrapText="1"/>
    </xf>
    <xf numFmtId="0" fontId="1" fillId="10" borderId="0" xfId="0" applyFont="1" applyFill="1" applyAlignment="1">
      <alignment horizontal="center" wrapText="1"/>
    </xf>
    <xf numFmtId="0" fontId="1" fillId="10" borderId="29" xfId="0" applyFont="1" applyFill="1" applyBorder="1" applyAlignment="1">
      <alignment horizontal="center" vertical="top" wrapText="1"/>
    </xf>
    <xf numFmtId="0" fontId="1" fillId="10" borderId="67" xfId="0" applyFont="1" applyFill="1" applyBorder="1" applyAlignment="1">
      <alignment horizontal="center" vertical="top" wrapText="1"/>
    </xf>
    <xf numFmtId="0" fontId="1" fillId="10" borderId="68" xfId="0" applyFont="1" applyFill="1" applyBorder="1" applyAlignment="1">
      <alignment horizontal="center" vertical="top" wrapText="1"/>
    </xf>
    <xf numFmtId="0" fontId="1" fillId="10" borderId="69" xfId="0" applyFont="1" applyFill="1" applyBorder="1" applyAlignment="1">
      <alignment horizontal="center" vertical="top" wrapText="1"/>
    </xf>
    <xf numFmtId="0" fontId="1" fillId="10" borderId="29" xfId="0" applyFont="1" applyFill="1" applyBorder="1" applyAlignment="1">
      <alignment horizontal="right" vertical="top" wrapText="1"/>
    </xf>
    <xf numFmtId="0" fontId="25" fillId="12" borderId="29" xfId="0" applyFont="1" applyFill="1" applyBorder="1" applyAlignment="1">
      <alignment horizontal="center" vertical="top" wrapText="1"/>
    </xf>
    <xf numFmtId="0" fontId="25" fillId="12" borderId="67" xfId="0" applyFont="1" applyFill="1" applyBorder="1" applyAlignment="1">
      <alignment horizontal="left" vertical="top" wrapText="1"/>
    </xf>
    <xf numFmtId="0" fontId="25" fillId="12" borderId="68" xfId="0" applyFont="1" applyFill="1" applyBorder="1" applyAlignment="1">
      <alignment horizontal="left" vertical="top" wrapText="1"/>
    </xf>
    <xf numFmtId="0" fontId="25" fillId="12" borderId="69" xfId="0" applyFont="1" applyFill="1" applyBorder="1" applyAlignment="1">
      <alignment horizontal="left" vertical="top" wrapText="1"/>
    </xf>
    <xf numFmtId="177" fontId="25" fillId="12" borderId="29" xfId="2" applyFont="1" applyFill="1" applyBorder="1" applyAlignment="1">
      <alignment horizontal="right" vertical="top" wrapText="1"/>
    </xf>
    <xf numFmtId="186" fontId="25" fillId="12" borderId="29" xfId="0" applyNumberFormat="1" applyFont="1" applyFill="1" applyBorder="1" applyAlignment="1">
      <alignment horizontal="right" vertical="top" wrapText="1"/>
    </xf>
    <xf numFmtId="0" fontId="55" fillId="0" borderId="29" xfId="0" applyFont="1" applyFill="1" applyBorder="1" applyAlignment="1">
      <alignment horizontal="center" vertical="top" wrapText="1"/>
    </xf>
    <xf numFmtId="0" fontId="55" fillId="0" borderId="67" xfId="0" applyFont="1" applyFill="1" applyBorder="1" applyAlignment="1">
      <alignment horizontal="left" vertical="top" wrapText="1"/>
    </xf>
    <xf numFmtId="0" fontId="55" fillId="0" borderId="68" xfId="0" applyFont="1" applyFill="1" applyBorder="1" applyAlignment="1">
      <alignment horizontal="left" vertical="top" wrapText="1"/>
    </xf>
    <xf numFmtId="0" fontId="55" fillId="0" borderId="69" xfId="0" applyFont="1" applyFill="1" applyBorder="1" applyAlignment="1">
      <alignment horizontal="left" vertical="top" wrapText="1"/>
    </xf>
    <xf numFmtId="177" fontId="55" fillId="0" borderId="29" xfId="2" applyFont="1" applyFill="1" applyBorder="1" applyAlignment="1">
      <alignment horizontal="right" vertical="top" wrapText="1"/>
    </xf>
    <xf numFmtId="186" fontId="55" fillId="0" borderId="29" xfId="0" applyNumberFormat="1" applyFont="1" applyFill="1" applyBorder="1" applyAlignment="1">
      <alignment horizontal="right" vertical="top" wrapText="1"/>
    </xf>
    <xf numFmtId="0" fontId="15" fillId="10" borderId="0" xfId="0" applyFont="1" applyFill="1" applyAlignment="1">
      <alignment horizontal="center" vertical="top" wrapText="1"/>
    </xf>
    <xf numFmtId="0" fontId="15" fillId="10" borderId="0" xfId="0" applyFont="1" applyFill="1" applyAlignment="1">
      <alignment horizontal="left" vertical="top" wrapText="1"/>
    </xf>
    <xf numFmtId="0" fontId="2" fillId="10" borderId="0" xfId="0" applyFont="1" applyFill="1" applyAlignment="1">
      <alignment horizontal="right" vertical="top" wrapText="1"/>
    </xf>
    <xf numFmtId="4" fontId="2" fillId="10" borderId="0" xfId="0" applyNumberFormat="1" applyFont="1" applyFill="1" applyAlignment="1">
      <alignment horizontal="righ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right" vertical="top" wrapText="1"/>
    </xf>
    <xf numFmtId="58" fontId="7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16" fillId="0" borderId="9" xfId="0" applyFont="1" applyBorder="1" applyAlignment="1">
      <alignment horizontal="left" vertical="top"/>
    </xf>
    <xf numFmtId="0" fontId="16" fillId="0" borderId="0" xfId="0" applyFont="1" applyBorder="1" applyAlignment="1">
      <alignment horizontal="left" vertical="top"/>
    </xf>
    <xf numFmtId="0" fontId="15" fillId="2" borderId="9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top" wrapText="1"/>
    </xf>
    <xf numFmtId="0" fontId="16" fillId="11" borderId="11" xfId="0" applyFont="1" applyFill="1" applyBorder="1" applyAlignment="1">
      <alignment horizontal="left" wrapText="1"/>
    </xf>
    <xf numFmtId="0" fontId="16" fillId="11" borderId="5" xfId="0" applyFont="1" applyFill="1" applyBorder="1" applyAlignment="1">
      <alignment horizontal="left" wrapText="1"/>
    </xf>
    <xf numFmtId="0" fontId="19" fillId="0" borderId="20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left" wrapText="1"/>
    </xf>
    <xf numFmtId="0" fontId="19" fillId="0" borderId="20" xfId="0" applyFont="1" applyBorder="1" applyAlignment="1">
      <alignment horizontal="left" vertical="top" wrapText="1"/>
    </xf>
    <xf numFmtId="0" fontId="19" fillId="0" borderId="21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vertical="top" wrapText="1"/>
    </xf>
    <xf numFmtId="0" fontId="15" fillId="2" borderId="10" xfId="0" applyFont="1" applyFill="1" applyBorder="1" applyAlignment="1">
      <alignment horizontal="center" vertical="top" wrapText="1"/>
    </xf>
    <xf numFmtId="58" fontId="16" fillId="0" borderId="0" xfId="0" applyNumberFormat="1" applyFont="1" applyAlignment="1">
      <alignment horizontal="left" vertical="top"/>
    </xf>
    <xf numFmtId="0" fontId="16" fillId="11" borderId="12" xfId="0" applyFont="1" applyFill="1" applyBorder="1" applyAlignment="1">
      <alignment horizontal="left" wrapText="1"/>
    </xf>
    <xf numFmtId="0" fontId="56" fillId="0" borderId="13" xfId="0" applyFont="1" applyBorder="1" applyAlignment="1">
      <alignment horizontal="center" wrapText="1"/>
    </xf>
    <xf numFmtId="0" fontId="57" fillId="0" borderId="14" xfId="0" applyFont="1" applyBorder="1" applyAlignment="1">
      <alignment horizontal="center" wrapText="1"/>
    </xf>
    <xf numFmtId="0" fontId="58" fillId="0" borderId="9" xfId="0" applyFont="1" applyBorder="1" applyAlignment="1">
      <alignment horizontal="center" wrapText="1"/>
    </xf>
    <xf numFmtId="0" fontId="59" fillId="0" borderId="0" xfId="0" applyFont="1" applyAlignment="1">
      <alignment horizontal="center" wrapText="1"/>
    </xf>
    <xf numFmtId="0" fontId="7" fillId="0" borderId="11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184" fontId="16" fillId="0" borderId="28" xfId="0" applyNumberFormat="1" applyFont="1" applyBorder="1" applyAlignment="1">
      <alignment horizontal="center" vertical="top" shrinkToFit="1"/>
    </xf>
    <xf numFmtId="49" fontId="16" fillId="0" borderId="22" xfId="0" applyNumberFormat="1" applyFont="1" applyBorder="1" applyAlignment="1">
      <alignment horizontal="left" vertical="top" indent="1" shrinkToFit="1"/>
    </xf>
    <xf numFmtId="49" fontId="16" fillId="0" borderId="24" xfId="0" applyNumberFormat="1" applyFont="1" applyBorder="1" applyAlignment="1">
      <alignment horizontal="left" vertical="top" indent="1" shrinkToFit="1"/>
    </xf>
    <xf numFmtId="0" fontId="22" fillId="0" borderId="22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top" wrapText="1"/>
    </xf>
    <xf numFmtId="0" fontId="22" fillId="0" borderId="22" xfId="0" applyFont="1" applyBorder="1" applyAlignment="1">
      <alignment horizontal="center" vertical="top" wrapText="1"/>
    </xf>
    <xf numFmtId="184" fontId="16" fillId="0" borderId="70" xfId="0" applyNumberFormat="1" applyFont="1" applyBorder="1" applyAlignment="1">
      <alignment horizontal="center" vertical="top" shrinkToFit="1"/>
    </xf>
    <xf numFmtId="49" fontId="16" fillId="0" borderId="15" xfId="0" applyNumberFormat="1" applyFont="1" applyBorder="1" applyAlignment="1">
      <alignment horizontal="left" vertical="top" indent="1" shrinkToFit="1"/>
    </xf>
    <xf numFmtId="49" fontId="16" fillId="0" borderId="26" xfId="0" applyNumberFormat="1" applyFont="1" applyBorder="1" applyAlignment="1">
      <alignment horizontal="left" vertical="top" indent="1" shrinkToFit="1"/>
    </xf>
    <xf numFmtId="0" fontId="22" fillId="0" borderId="15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70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center" vertical="top" shrinkToFit="1"/>
    </xf>
    <xf numFmtId="49" fontId="16" fillId="0" borderId="26" xfId="0" applyNumberFormat="1" applyFont="1" applyBorder="1" applyAlignment="1">
      <alignment horizontal="center" vertical="top" shrinkToFit="1"/>
    </xf>
    <xf numFmtId="0" fontId="10" fillId="0" borderId="2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7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top" wrapText="1"/>
    </xf>
    <xf numFmtId="0" fontId="60" fillId="0" borderId="20" xfId="0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0" fillId="0" borderId="22" xfId="0" applyFont="1" applyBorder="1" applyAlignment="1">
      <alignment horizontal="center" vertical="center" wrapText="1"/>
    </xf>
    <xf numFmtId="0" fontId="60" fillId="0" borderId="2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0" fontId="61" fillId="0" borderId="23" xfId="0" applyFont="1" applyBorder="1" applyAlignment="1">
      <alignment horizontal="left" vertical="top" wrapText="1"/>
    </xf>
    <xf numFmtId="0" fontId="61" fillId="0" borderId="24" xfId="0" applyFont="1" applyBorder="1" applyAlignment="1">
      <alignment horizontal="left" vertical="top" wrapText="1"/>
    </xf>
    <xf numFmtId="0" fontId="57" fillId="0" borderId="25" xfId="0" applyFont="1" applyBorder="1" applyAlignment="1">
      <alignment horizontal="center" wrapText="1"/>
    </xf>
    <xf numFmtId="0" fontId="59" fillId="0" borderId="10" xfId="0" applyFont="1" applyBorder="1" applyAlignment="1">
      <alignment horizont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center" vertical="top" wrapText="1"/>
    </xf>
    <xf numFmtId="0" fontId="22" fillId="0" borderId="26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center" wrapText="1"/>
    </xf>
    <xf numFmtId="0" fontId="60" fillId="0" borderId="21" xfId="0" applyFont="1" applyBorder="1" applyAlignment="1">
      <alignment horizontal="center" vertical="center" wrapText="1"/>
    </xf>
    <xf numFmtId="0" fontId="60" fillId="0" borderId="24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top" wrapText="1"/>
    </xf>
    <xf numFmtId="0" fontId="21" fillId="0" borderId="27" xfId="0" applyFont="1" applyBorder="1" applyAlignment="1">
      <alignment horizontal="left" vertical="top" wrapText="1"/>
    </xf>
    <xf numFmtId="0" fontId="52" fillId="0" borderId="0" xfId="0" applyFont="1" applyAlignment="1">
      <alignment horizontal="center" vertical="center"/>
    </xf>
    <xf numFmtId="0" fontId="52" fillId="0" borderId="0" xfId="0" applyFont="1" applyAlignment="1">
      <alignment vertical="center"/>
    </xf>
    <xf numFmtId="0" fontId="52" fillId="0" borderId="13" xfId="0" applyFont="1" applyBorder="1" applyAlignment="1">
      <alignment vertical="center"/>
    </xf>
    <xf numFmtId="0" fontId="52" fillId="0" borderId="14" xfId="0" applyFont="1" applyBorder="1" applyAlignment="1">
      <alignment vertical="center"/>
    </xf>
    <xf numFmtId="0" fontId="62" fillId="0" borderId="14" xfId="0" applyFont="1" applyBorder="1" applyAlignment="1">
      <alignment vertical="center"/>
    </xf>
    <xf numFmtId="0" fontId="52" fillId="0" borderId="9" xfId="0" applyFont="1" applyBorder="1" applyAlignment="1">
      <alignment vertical="center"/>
    </xf>
    <xf numFmtId="0" fontId="63" fillId="0" borderId="9" xfId="0" applyFont="1" applyBorder="1" applyAlignment="1">
      <alignment vertical="center" wrapText="1"/>
    </xf>
    <xf numFmtId="0" fontId="63" fillId="0" borderId="0" xfId="0" applyFont="1" applyAlignment="1">
      <alignment vertical="center" wrapText="1"/>
    </xf>
    <xf numFmtId="0" fontId="64" fillId="0" borderId="9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2" fillId="0" borderId="9" xfId="0" applyFont="1" applyBorder="1" applyAlignment="1">
      <alignment vertical="center" wrapText="1"/>
    </xf>
    <xf numFmtId="0" fontId="52" fillId="0" borderId="0" xfId="0" applyFont="1" applyAlignment="1">
      <alignment vertical="center" wrapText="1"/>
    </xf>
    <xf numFmtId="0" fontId="52" fillId="0" borderId="9" xfId="0" applyFont="1" applyBorder="1" applyAlignment="1">
      <alignment horizontal="left" vertical="center" wrapText="1"/>
    </xf>
    <xf numFmtId="0" fontId="52" fillId="0" borderId="0" xfId="0" applyFont="1" applyAlignment="1">
      <alignment horizontal="left" vertical="center" wrapText="1"/>
    </xf>
    <xf numFmtId="0" fontId="65" fillId="0" borderId="0" xfId="0" applyFont="1" applyAlignment="1">
      <alignment horizontal="left" vertical="center"/>
    </xf>
    <xf numFmtId="0" fontId="52" fillId="0" borderId="11" xfId="0" applyFont="1" applyBorder="1" applyAlignment="1">
      <alignment vertical="center"/>
    </xf>
    <xf numFmtId="0" fontId="52" fillId="0" borderId="5" xfId="0" applyFont="1" applyBorder="1" applyAlignment="1">
      <alignment vertical="center"/>
    </xf>
    <xf numFmtId="49" fontId="52" fillId="0" borderId="71" xfId="0" applyNumberFormat="1" applyFont="1" applyBorder="1" applyAlignment="1">
      <alignment horizontal="center" vertical="center"/>
    </xf>
    <xf numFmtId="49" fontId="52" fillId="0" borderId="11" xfId="0" applyNumberFormat="1" applyFont="1" applyBorder="1" applyAlignment="1">
      <alignment horizontal="center" vertical="center"/>
    </xf>
    <xf numFmtId="49" fontId="52" fillId="0" borderId="12" xfId="0" applyNumberFormat="1" applyFont="1" applyBorder="1" applyAlignment="1">
      <alignment horizontal="center" vertical="center"/>
    </xf>
    <xf numFmtId="49" fontId="52" fillId="0" borderId="2" xfId="0" applyNumberFormat="1" applyFont="1" applyBorder="1" applyAlignment="1">
      <alignment horizontal="center" vertical="center"/>
    </xf>
    <xf numFmtId="49" fontId="52" fillId="0" borderId="4" xfId="0" applyNumberFormat="1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center"/>
    </xf>
    <xf numFmtId="49" fontId="52" fillId="0" borderId="2" xfId="0" applyNumberFormat="1" applyFont="1" applyBorder="1" applyAlignment="1">
      <alignment horizontal="center" vertical="center" wrapText="1"/>
    </xf>
    <xf numFmtId="49" fontId="52" fillId="0" borderId="4" xfId="0" applyNumberFormat="1" applyFont="1" applyBorder="1" applyAlignment="1">
      <alignment horizontal="center" vertical="center" wrapText="1"/>
    </xf>
    <xf numFmtId="0" fontId="62" fillId="0" borderId="13" xfId="0" applyFont="1" applyBorder="1" applyAlignment="1">
      <alignment horizontal="center" vertical="center"/>
    </xf>
    <xf numFmtId="0" fontId="62" fillId="0" borderId="25" xfId="0" applyFont="1" applyBorder="1" applyAlignment="1">
      <alignment horizontal="center" vertical="center"/>
    </xf>
    <xf numFmtId="0" fontId="62" fillId="0" borderId="2" xfId="0" applyFont="1" applyBorder="1" applyAlignment="1">
      <alignment horizontal="center" vertical="center"/>
    </xf>
    <xf numFmtId="0" fontId="62" fillId="0" borderId="4" xfId="0" applyFont="1" applyBorder="1" applyAlignment="1">
      <alignment horizontal="center" vertical="center"/>
    </xf>
    <xf numFmtId="0" fontId="62" fillId="0" borderId="11" xfId="0" applyFont="1" applyBorder="1" applyAlignment="1">
      <alignment horizontal="center" vertical="center"/>
    </xf>
    <xf numFmtId="0" fontId="62" fillId="0" borderId="12" xfId="0" applyFont="1" applyBorder="1" applyAlignment="1">
      <alignment horizontal="center" vertical="center"/>
    </xf>
    <xf numFmtId="0" fontId="62" fillId="0" borderId="3" xfId="0" applyFont="1" applyBorder="1" applyAlignment="1">
      <alignment horizontal="center" vertical="center"/>
    </xf>
    <xf numFmtId="0" fontId="52" fillId="0" borderId="13" xfId="0" applyFont="1" applyBorder="1" applyAlignment="1">
      <alignment horizontal="left" vertical="center"/>
    </xf>
    <xf numFmtId="0" fontId="52" fillId="0" borderId="25" xfId="0" applyFont="1" applyBorder="1" applyAlignment="1">
      <alignment horizontal="left" vertical="center"/>
    </xf>
    <xf numFmtId="0" fontId="52" fillId="0" borderId="14" xfId="0" applyFont="1" applyBorder="1" applyAlignment="1">
      <alignment horizontal="left" vertical="center"/>
    </xf>
    <xf numFmtId="0" fontId="52" fillId="0" borderId="9" xfId="0" applyFont="1" applyBorder="1" applyAlignment="1">
      <alignment horizontal="center" vertical="center"/>
    </xf>
    <xf numFmtId="0" fontId="52" fillId="0" borderId="10" xfId="0" applyFont="1" applyBorder="1" applyAlignment="1">
      <alignment horizontal="center" vertical="center"/>
    </xf>
    <xf numFmtId="0" fontId="66" fillId="0" borderId="9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7" fillId="0" borderId="11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52" fillId="0" borderId="9" xfId="0" applyFont="1" applyBorder="1" applyAlignment="1">
      <alignment horizontal="left" vertical="center"/>
    </xf>
    <xf numFmtId="0" fontId="52" fillId="0" borderId="0" xfId="0" applyFont="1" applyAlignment="1">
      <alignment horizontal="left" vertical="center"/>
    </xf>
    <xf numFmtId="0" fontId="52" fillId="0" borderId="11" xfId="0" applyFont="1" applyBorder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52" fillId="0" borderId="12" xfId="0" applyFont="1" applyBorder="1" applyAlignment="1">
      <alignment horizontal="center" vertical="center"/>
    </xf>
    <xf numFmtId="0" fontId="68" fillId="0" borderId="9" xfId="0" applyFont="1" applyBorder="1" applyAlignment="1">
      <alignment horizontal="left" vertical="center" wrapText="1"/>
    </xf>
    <xf numFmtId="0" fontId="69" fillId="0" borderId="0" xfId="0" applyFont="1" applyAlignment="1">
      <alignment horizontal="left" vertical="center"/>
    </xf>
    <xf numFmtId="0" fontId="52" fillId="0" borderId="2" xfId="0" applyFont="1" applyBorder="1" applyAlignment="1">
      <alignment horizontal="left" vertical="center"/>
    </xf>
    <xf numFmtId="0" fontId="52" fillId="0" borderId="4" xfId="0" applyFont="1" applyBorder="1" applyAlignment="1">
      <alignment horizontal="left" vertical="center"/>
    </xf>
    <xf numFmtId="0" fontId="52" fillId="0" borderId="3" xfId="0" applyFont="1" applyBorder="1" applyAlignment="1">
      <alignment horizontal="left" vertical="center"/>
    </xf>
    <xf numFmtId="0" fontId="52" fillId="0" borderId="13" xfId="0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/>
    </xf>
    <xf numFmtId="58" fontId="52" fillId="0" borderId="5" xfId="0" applyNumberFormat="1" applyFont="1" applyBorder="1" applyAlignment="1">
      <alignment horizontal="center" vertical="center"/>
    </xf>
    <xf numFmtId="0" fontId="62" fillId="0" borderId="25" xfId="0" applyFont="1" applyBorder="1" applyAlignment="1">
      <alignment vertical="center"/>
    </xf>
    <xf numFmtId="0" fontId="52" fillId="0" borderId="10" xfId="0" applyFont="1" applyBorder="1" applyAlignment="1">
      <alignment vertical="center"/>
    </xf>
    <xf numFmtId="0" fontId="63" fillId="0" borderId="10" xfId="0" applyFont="1" applyBorder="1" applyAlignment="1">
      <alignment vertical="center" wrapText="1"/>
    </xf>
    <xf numFmtId="0" fontId="64" fillId="0" borderId="10" xfId="0" applyFont="1" applyBorder="1" applyAlignment="1">
      <alignment horizontal="center" vertical="center" wrapText="1"/>
    </xf>
    <xf numFmtId="0" fontId="52" fillId="0" borderId="10" xfId="0" applyFont="1" applyBorder="1" applyAlignment="1">
      <alignment vertical="center" wrapText="1"/>
    </xf>
    <xf numFmtId="0" fontId="52" fillId="0" borderId="12" xfId="0" applyFont="1" applyBorder="1" applyAlignment="1">
      <alignment vertical="center"/>
    </xf>
    <xf numFmtId="0" fontId="67" fillId="0" borderId="10" xfId="0" applyFont="1" applyBorder="1" applyAlignment="1">
      <alignment horizontal="center" vertical="center" wrapText="1"/>
    </xf>
    <xf numFmtId="0" fontId="67" fillId="0" borderId="12" xfId="0" applyFont="1" applyBorder="1" applyAlignment="1">
      <alignment horizontal="center" vertical="center" wrapText="1"/>
    </xf>
    <xf numFmtId="0" fontId="52" fillId="0" borderId="10" xfId="0" applyFont="1" applyBorder="1" applyAlignment="1">
      <alignment horizontal="left" vertical="center"/>
    </xf>
    <xf numFmtId="0" fontId="69" fillId="0" borderId="10" xfId="0" applyFont="1" applyBorder="1" applyAlignment="1">
      <alignment horizontal="left" vertical="center"/>
    </xf>
    <xf numFmtId="0" fontId="7" fillId="0" borderId="28" xfId="0" applyFont="1" applyBorder="1" applyAlignment="1" quotePrefix="1">
      <alignment horizontal="center" vertical="top" wrapText="1"/>
    </xf>
    <xf numFmtId="0" fontId="53" fillId="0" borderId="28" xfId="0" applyFont="1" applyBorder="1" applyAlignment="1" quotePrefix="1">
      <alignment horizontal="center" vertical="top" wrapText="1"/>
    </xf>
    <xf numFmtId="0" fontId="5" fillId="0" borderId="1" xfId="0" applyFont="1" applyBorder="1" applyAlignment="1" quotePrefix="1">
      <alignment horizontal="center" vertical="center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9" defaultPivotStyle="PivotStyleLight16"/>
  <colors>
    <mruColors>
      <color rgb="000D2332"/>
      <color rgb="002A3C4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7" Type="http://schemas.openxmlformats.org/officeDocument/2006/relationships/styles" Target="styles.xml"/><Relationship Id="rId36" Type="http://schemas.openxmlformats.org/officeDocument/2006/relationships/sharedStrings" Target="sharedStrings.xml"/><Relationship Id="rId35" Type="http://schemas.openxmlformats.org/officeDocument/2006/relationships/theme" Target="theme/theme1.xml"/><Relationship Id="rId34" Type="http://schemas.openxmlformats.org/officeDocument/2006/relationships/externalLink" Target="externalLinks/externalLink1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dp"/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wdp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wdp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2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2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228599</xdr:colOff>
      <xdr:row>49</xdr:row>
      <xdr:rowOff>114300</xdr:rowOff>
    </xdr:from>
    <xdr:to>
      <xdr:col>2</xdr:col>
      <xdr:colOff>504825</xdr:colOff>
      <xdr:row>55</xdr:row>
      <xdr:rowOff>337268</xdr:rowOff>
    </xdr:to>
    <xdr:pic>
      <xdr:nvPicPr>
        <xdr:cNvPr id="2" name="Imagem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182" t="4721" r="8129" b="5448"/>
        <a:stretch>
          <a:fillRect/>
        </a:stretch>
      </xdr:blipFill>
      <xdr:spPr>
        <a:xfrm>
          <a:off x="466090" y="10029825"/>
          <a:ext cx="1048385" cy="132778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57149</xdr:colOff>
      <xdr:row>51</xdr:row>
      <xdr:rowOff>123824</xdr:rowOff>
    </xdr:from>
    <xdr:to>
      <xdr:col>4</xdr:col>
      <xdr:colOff>729455</xdr:colOff>
      <xdr:row>54</xdr:row>
      <xdr:rowOff>104774</xdr:rowOff>
    </xdr:to>
    <xdr:pic>
      <xdr:nvPicPr>
        <xdr:cNvPr id="3" name="Imagem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37690" y="10438765"/>
          <a:ext cx="144399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228599</xdr:colOff>
      <xdr:row>49</xdr:row>
      <xdr:rowOff>114300</xdr:rowOff>
    </xdr:from>
    <xdr:to>
      <xdr:col>2</xdr:col>
      <xdr:colOff>504825</xdr:colOff>
      <xdr:row>55</xdr:row>
      <xdr:rowOff>337268</xdr:rowOff>
    </xdr:to>
    <xdr:pic>
      <xdr:nvPicPr>
        <xdr:cNvPr id="2" name="Imagem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182" t="4721" r="8129" b="5448"/>
        <a:stretch>
          <a:fillRect/>
        </a:stretch>
      </xdr:blipFill>
      <xdr:spPr>
        <a:xfrm>
          <a:off x="466090" y="10029825"/>
          <a:ext cx="1048385" cy="132778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57149</xdr:colOff>
      <xdr:row>51</xdr:row>
      <xdr:rowOff>123824</xdr:rowOff>
    </xdr:from>
    <xdr:to>
      <xdr:col>4</xdr:col>
      <xdr:colOff>729455</xdr:colOff>
      <xdr:row>54</xdr:row>
      <xdr:rowOff>104774</xdr:rowOff>
    </xdr:to>
    <xdr:pic>
      <xdr:nvPicPr>
        <xdr:cNvPr id="3" name="Imagem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37690" y="10438765"/>
          <a:ext cx="144399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228599</xdr:colOff>
      <xdr:row>49</xdr:row>
      <xdr:rowOff>114300</xdr:rowOff>
    </xdr:from>
    <xdr:to>
      <xdr:col>2</xdr:col>
      <xdr:colOff>504825</xdr:colOff>
      <xdr:row>55</xdr:row>
      <xdr:rowOff>337268</xdr:rowOff>
    </xdr:to>
    <xdr:pic>
      <xdr:nvPicPr>
        <xdr:cNvPr id="2" name="Imagem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182" t="4721" r="8129" b="5448"/>
        <a:stretch>
          <a:fillRect/>
        </a:stretch>
      </xdr:blipFill>
      <xdr:spPr>
        <a:xfrm>
          <a:off x="466090" y="10029825"/>
          <a:ext cx="1048385" cy="132778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57149</xdr:colOff>
      <xdr:row>51</xdr:row>
      <xdr:rowOff>123824</xdr:rowOff>
    </xdr:from>
    <xdr:to>
      <xdr:col>4</xdr:col>
      <xdr:colOff>729455</xdr:colOff>
      <xdr:row>54</xdr:row>
      <xdr:rowOff>104774</xdr:rowOff>
    </xdr:to>
    <xdr:pic>
      <xdr:nvPicPr>
        <xdr:cNvPr id="3" name="Imagem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37690" y="10438765"/>
          <a:ext cx="144399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228599</xdr:colOff>
      <xdr:row>49</xdr:row>
      <xdr:rowOff>114300</xdr:rowOff>
    </xdr:from>
    <xdr:to>
      <xdr:col>2</xdr:col>
      <xdr:colOff>504825</xdr:colOff>
      <xdr:row>55</xdr:row>
      <xdr:rowOff>337268</xdr:rowOff>
    </xdr:to>
    <xdr:pic>
      <xdr:nvPicPr>
        <xdr:cNvPr id="2" name="Imagem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182" t="4721" r="8129" b="5448"/>
        <a:stretch>
          <a:fillRect/>
        </a:stretch>
      </xdr:blipFill>
      <xdr:spPr>
        <a:xfrm>
          <a:off x="466090" y="10029825"/>
          <a:ext cx="1048385" cy="132778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57149</xdr:colOff>
      <xdr:row>51</xdr:row>
      <xdr:rowOff>123824</xdr:rowOff>
    </xdr:from>
    <xdr:to>
      <xdr:col>4</xdr:col>
      <xdr:colOff>729455</xdr:colOff>
      <xdr:row>54</xdr:row>
      <xdr:rowOff>104774</xdr:rowOff>
    </xdr:to>
    <xdr:pic>
      <xdr:nvPicPr>
        <xdr:cNvPr id="3" name="Imagem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37690" y="10438765"/>
          <a:ext cx="144399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228599</xdr:colOff>
      <xdr:row>49</xdr:row>
      <xdr:rowOff>114300</xdr:rowOff>
    </xdr:from>
    <xdr:to>
      <xdr:col>2</xdr:col>
      <xdr:colOff>504825</xdr:colOff>
      <xdr:row>55</xdr:row>
      <xdr:rowOff>337268</xdr:rowOff>
    </xdr:to>
    <xdr:pic>
      <xdr:nvPicPr>
        <xdr:cNvPr id="2" name="Imagem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182" t="4721" r="8129" b="5448"/>
        <a:stretch>
          <a:fillRect/>
        </a:stretch>
      </xdr:blipFill>
      <xdr:spPr>
        <a:xfrm>
          <a:off x="466090" y="10029825"/>
          <a:ext cx="1048385" cy="132778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57149</xdr:colOff>
      <xdr:row>51</xdr:row>
      <xdr:rowOff>123824</xdr:rowOff>
    </xdr:from>
    <xdr:to>
      <xdr:col>4</xdr:col>
      <xdr:colOff>729455</xdr:colOff>
      <xdr:row>54</xdr:row>
      <xdr:rowOff>104774</xdr:rowOff>
    </xdr:to>
    <xdr:pic>
      <xdr:nvPicPr>
        <xdr:cNvPr id="3" name="Imagem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37690" y="10438765"/>
          <a:ext cx="144399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224118</xdr:colOff>
      <xdr:row>12</xdr:row>
      <xdr:rowOff>44824</xdr:rowOff>
    </xdr:from>
    <xdr:to>
      <xdr:col>2</xdr:col>
      <xdr:colOff>224118</xdr:colOff>
      <xdr:row>16</xdr:row>
      <xdr:rowOff>301044</xdr:rowOff>
    </xdr:to>
    <xdr:pic>
      <xdr:nvPicPr>
        <xdr:cNvPr id="5" name="Imagem 4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20" y="8321675"/>
          <a:ext cx="714375" cy="103759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304800</xdr:colOff>
      <xdr:row>34</xdr:row>
      <xdr:rowOff>148590</xdr:rowOff>
    </xdr:to>
    <xdr:sp>
      <xdr:nvSpPr>
        <xdr:cNvPr id="6145" name="AutoShape 1" descr="Brasão MUNICÍPIO DE DOIS IRMÃOS"/>
        <xdr:cNvSpPr>
          <a:spLocks noChangeAspect="1" noChangeArrowheads="1"/>
        </xdr:cNvSpPr>
      </xdr:nvSpPr>
      <xdr:spPr>
        <a:xfrm>
          <a:off x="9382125" y="12268200"/>
          <a:ext cx="304800" cy="310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247650</xdr:colOff>
      <xdr:row>12</xdr:row>
      <xdr:rowOff>38100</xdr:rowOff>
    </xdr:from>
    <xdr:to>
      <xdr:col>4</xdr:col>
      <xdr:colOff>651510</xdr:colOff>
      <xdr:row>16</xdr:row>
      <xdr:rowOff>297814</xdr:rowOff>
    </xdr:to>
    <xdr:pic>
      <xdr:nvPicPr>
        <xdr:cNvPr id="6" name="Imagem 5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09775" y="8315325"/>
          <a:ext cx="737235" cy="1040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224118</xdr:colOff>
      <xdr:row>12</xdr:row>
      <xdr:rowOff>68355</xdr:rowOff>
    </xdr:from>
    <xdr:to>
      <xdr:col>2</xdr:col>
      <xdr:colOff>224118</xdr:colOff>
      <xdr:row>16</xdr:row>
      <xdr:rowOff>224955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20" y="8554720"/>
          <a:ext cx="714375" cy="985520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12</xdr:row>
      <xdr:rowOff>76200</xdr:rowOff>
    </xdr:from>
    <xdr:to>
      <xdr:col>4</xdr:col>
      <xdr:colOff>666750</xdr:colOff>
      <xdr:row>16</xdr:row>
      <xdr:rowOff>233044</xdr:rowOff>
    </xdr:to>
    <xdr:pic>
      <xdr:nvPicPr>
        <xdr:cNvPr id="3" name="Imagem 2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19300" y="8562975"/>
          <a:ext cx="742950" cy="9848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224118</xdr:colOff>
      <xdr:row>12</xdr:row>
      <xdr:rowOff>68355</xdr:rowOff>
    </xdr:from>
    <xdr:to>
      <xdr:col>2</xdr:col>
      <xdr:colOff>224118</xdr:colOff>
      <xdr:row>16</xdr:row>
      <xdr:rowOff>224955</xdr:rowOff>
    </xdr:to>
    <xdr:pic>
      <xdr:nvPicPr>
        <xdr:cNvPr id="5" name="Imagem 4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20" y="8554720"/>
          <a:ext cx="714375" cy="985520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12</xdr:row>
      <xdr:rowOff>76200</xdr:rowOff>
    </xdr:from>
    <xdr:to>
      <xdr:col>4</xdr:col>
      <xdr:colOff>666750</xdr:colOff>
      <xdr:row>16</xdr:row>
      <xdr:rowOff>233044</xdr:rowOff>
    </xdr:to>
    <xdr:pic>
      <xdr:nvPicPr>
        <xdr:cNvPr id="4" name="Imagem 3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19300" y="8562975"/>
          <a:ext cx="742950" cy="9848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1005300</xdr:colOff>
      <xdr:row>2</xdr:row>
      <xdr:rowOff>9525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205" cy="121729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224118</xdr:colOff>
      <xdr:row>12</xdr:row>
      <xdr:rowOff>68355</xdr:rowOff>
    </xdr:from>
    <xdr:to>
      <xdr:col>2</xdr:col>
      <xdr:colOff>224118</xdr:colOff>
      <xdr:row>16</xdr:row>
      <xdr:rowOff>224955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20" y="8554720"/>
          <a:ext cx="714375" cy="985520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12</xdr:row>
      <xdr:rowOff>47625</xdr:rowOff>
    </xdr:from>
    <xdr:to>
      <xdr:col>4</xdr:col>
      <xdr:colOff>657225</xdr:colOff>
      <xdr:row>16</xdr:row>
      <xdr:rowOff>204469</xdr:rowOff>
    </xdr:to>
    <xdr:pic>
      <xdr:nvPicPr>
        <xdr:cNvPr id="4" name="Imagem 3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09775" y="8534400"/>
          <a:ext cx="742950" cy="9848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152400</xdr:colOff>
      <xdr:row>10</xdr:row>
      <xdr:rowOff>142875</xdr:rowOff>
    </xdr:from>
    <xdr:ext cx="809625" cy="1019175"/>
    <xdr:pic>
      <xdr:nvPicPr>
        <xdr:cNvPr id="2" name="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7658100"/>
          <a:ext cx="809625" cy="1019175"/>
        </a:xfrm>
        <a:prstGeom prst="rect">
          <a:avLst/>
        </a:prstGeom>
      </xdr:spPr>
    </xdr:pic>
    <xdr:clientData/>
  </xdr:oneCellAnchor>
  <xdr:twoCellAnchor editAs="oneCell">
    <xdr:from>
      <xdr:col>3</xdr:col>
      <xdr:colOff>247650</xdr:colOff>
      <xdr:row>11</xdr:row>
      <xdr:rowOff>19050</xdr:rowOff>
    </xdr:from>
    <xdr:to>
      <xdr:col>4</xdr:col>
      <xdr:colOff>657225</xdr:colOff>
      <xdr:row>15</xdr:row>
      <xdr:rowOff>271144</xdr:rowOff>
    </xdr:to>
    <xdr:pic>
      <xdr:nvPicPr>
        <xdr:cNvPr id="3" name="Imagem 2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09775" y="7696200"/>
          <a:ext cx="742950" cy="103251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152400</xdr:colOff>
      <xdr:row>10</xdr:row>
      <xdr:rowOff>142875</xdr:rowOff>
    </xdr:from>
    <xdr:ext cx="809625" cy="1019175"/>
    <xdr:pic>
      <xdr:nvPicPr>
        <xdr:cNvPr id="4" name="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7658100"/>
          <a:ext cx="809625" cy="1019175"/>
        </a:xfrm>
        <a:prstGeom prst="rect">
          <a:avLst/>
        </a:prstGeom>
      </xdr:spPr>
    </xdr:pic>
    <xdr:clientData/>
  </xdr:oneCellAnchor>
  <xdr:twoCellAnchor editAs="oneCell">
    <xdr:from>
      <xdr:col>3</xdr:col>
      <xdr:colOff>247650</xdr:colOff>
      <xdr:row>11</xdr:row>
      <xdr:rowOff>19050</xdr:rowOff>
    </xdr:from>
    <xdr:to>
      <xdr:col>4</xdr:col>
      <xdr:colOff>657225</xdr:colOff>
      <xdr:row>15</xdr:row>
      <xdr:rowOff>271144</xdr:rowOff>
    </xdr:to>
    <xdr:pic>
      <xdr:nvPicPr>
        <xdr:cNvPr id="5" name="Imagem 4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09775" y="7696200"/>
          <a:ext cx="742950" cy="103251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152400</xdr:colOff>
      <xdr:row>10</xdr:row>
      <xdr:rowOff>142875</xdr:rowOff>
    </xdr:from>
    <xdr:ext cx="809625" cy="1019175"/>
    <xdr:pic>
      <xdr:nvPicPr>
        <xdr:cNvPr id="6" name="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7658100"/>
          <a:ext cx="809625" cy="1019175"/>
        </a:xfrm>
        <a:prstGeom prst="rect">
          <a:avLst/>
        </a:prstGeom>
      </xdr:spPr>
    </xdr:pic>
    <xdr:clientData/>
  </xdr:oneCellAnchor>
  <xdr:twoCellAnchor editAs="oneCell">
    <xdr:from>
      <xdr:col>3</xdr:col>
      <xdr:colOff>247650</xdr:colOff>
      <xdr:row>11</xdr:row>
      <xdr:rowOff>19050</xdr:rowOff>
    </xdr:from>
    <xdr:to>
      <xdr:col>4</xdr:col>
      <xdr:colOff>657225</xdr:colOff>
      <xdr:row>15</xdr:row>
      <xdr:rowOff>271144</xdr:rowOff>
    </xdr:to>
    <xdr:pic>
      <xdr:nvPicPr>
        <xdr:cNvPr id="7" name="Imagem 6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09775" y="7696200"/>
          <a:ext cx="742950" cy="103251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152400</xdr:colOff>
      <xdr:row>10</xdr:row>
      <xdr:rowOff>142875</xdr:rowOff>
    </xdr:from>
    <xdr:ext cx="809625" cy="1019175"/>
    <xdr:pic>
      <xdr:nvPicPr>
        <xdr:cNvPr id="8" name="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7658100"/>
          <a:ext cx="809625" cy="1019175"/>
        </a:xfrm>
        <a:prstGeom prst="rect">
          <a:avLst/>
        </a:prstGeom>
      </xdr:spPr>
    </xdr:pic>
    <xdr:clientData/>
  </xdr:oneCellAnchor>
  <xdr:twoCellAnchor editAs="oneCell">
    <xdr:from>
      <xdr:col>3</xdr:col>
      <xdr:colOff>247650</xdr:colOff>
      <xdr:row>11</xdr:row>
      <xdr:rowOff>19050</xdr:rowOff>
    </xdr:from>
    <xdr:to>
      <xdr:col>4</xdr:col>
      <xdr:colOff>657225</xdr:colOff>
      <xdr:row>15</xdr:row>
      <xdr:rowOff>271144</xdr:rowOff>
    </xdr:to>
    <xdr:pic>
      <xdr:nvPicPr>
        <xdr:cNvPr id="9" name="Imagem 8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09775" y="7696200"/>
          <a:ext cx="742950" cy="103251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152400</xdr:colOff>
      <xdr:row>10</xdr:row>
      <xdr:rowOff>142875</xdr:rowOff>
    </xdr:from>
    <xdr:ext cx="809625" cy="1019175"/>
    <xdr:pic>
      <xdr:nvPicPr>
        <xdr:cNvPr id="10" name="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7658100"/>
          <a:ext cx="809625" cy="1019175"/>
        </a:xfrm>
        <a:prstGeom prst="rect">
          <a:avLst/>
        </a:prstGeom>
      </xdr:spPr>
    </xdr:pic>
    <xdr:clientData/>
  </xdr:oneCellAnchor>
  <xdr:twoCellAnchor editAs="oneCell">
    <xdr:from>
      <xdr:col>3</xdr:col>
      <xdr:colOff>247650</xdr:colOff>
      <xdr:row>11</xdr:row>
      <xdr:rowOff>19050</xdr:rowOff>
    </xdr:from>
    <xdr:to>
      <xdr:col>4</xdr:col>
      <xdr:colOff>657225</xdr:colOff>
      <xdr:row>15</xdr:row>
      <xdr:rowOff>271144</xdr:rowOff>
    </xdr:to>
    <xdr:pic>
      <xdr:nvPicPr>
        <xdr:cNvPr id="11" name="Imagem 10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09775" y="7696200"/>
          <a:ext cx="742950" cy="1032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333375</xdr:colOff>
      <xdr:row>0</xdr:row>
      <xdr:rowOff>85726</xdr:rowOff>
    </xdr:from>
    <xdr:to>
      <xdr:col>1</xdr:col>
      <xdr:colOff>504825</xdr:colOff>
      <xdr:row>1</xdr:row>
      <xdr:rowOff>983514</xdr:rowOff>
    </xdr:to>
    <xdr:pic>
      <xdr:nvPicPr>
        <xdr:cNvPr id="3" name="Imagem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85725"/>
          <a:ext cx="933450" cy="108775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243300</xdr:colOff>
      <xdr:row>2</xdr:row>
      <xdr:rowOff>9525</xdr:rowOff>
    </xdr:to>
    <xdr:pic>
      <xdr:nvPicPr>
        <xdr:cNvPr id="3" name="Imagem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205" cy="121729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224118</xdr:colOff>
      <xdr:row>12</xdr:row>
      <xdr:rowOff>68355</xdr:rowOff>
    </xdr:from>
    <xdr:to>
      <xdr:col>2</xdr:col>
      <xdr:colOff>224118</xdr:colOff>
      <xdr:row>16</xdr:row>
      <xdr:rowOff>224955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20" y="8554720"/>
          <a:ext cx="714375" cy="985520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12</xdr:row>
      <xdr:rowOff>66675</xdr:rowOff>
    </xdr:from>
    <xdr:to>
      <xdr:col>4</xdr:col>
      <xdr:colOff>638175</xdr:colOff>
      <xdr:row>16</xdr:row>
      <xdr:rowOff>223519</xdr:rowOff>
    </xdr:to>
    <xdr:pic>
      <xdr:nvPicPr>
        <xdr:cNvPr id="4" name="Imagem 3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1990725" y="8553450"/>
          <a:ext cx="742950" cy="9848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243300</xdr:colOff>
      <xdr:row>2</xdr:row>
      <xdr:rowOff>9525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205" cy="121729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224118</xdr:colOff>
      <xdr:row>12</xdr:row>
      <xdr:rowOff>68355</xdr:rowOff>
    </xdr:from>
    <xdr:to>
      <xdr:col>2</xdr:col>
      <xdr:colOff>224118</xdr:colOff>
      <xdr:row>16</xdr:row>
      <xdr:rowOff>224955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20" y="8554720"/>
          <a:ext cx="714375" cy="98552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285750</xdr:colOff>
      <xdr:row>12</xdr:row>
      <xdr:rowOff>57150</xdr:rowOff>
    </xdr:from>
    <xdr:to>
      <xdr:col>4</xdr:col>
      <xdr:colOff>695325</xdr:colOff>
      <xdr:row>16</xdr:row>
      <xdr:rowOff>213994</xdr:rowOff>
    </xdr:to>
    <xdr:pic>
      <xdr:nvPicPr>
        <xdr:cNvPr id="4" name="Imagem 3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47875" y="8543925"/>
          <a:ext cx="742950" cy="9848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90900</xdr:colOff>
      <xdr:row>2</xdr:row>
      <xdr:rowOff>9525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205" cy="121729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224118</xdr:colOff>
      <xdr:row>12</xdr:row>
      <xdr:rowOff>68355</xdr:rowOff>
    </xdr:from>
    <xdr:to>
      <xdr:col>2</xdr:col>
      <xdr:colOff>224118</xdr:colOff>
      <xdr:row>16</xdr:row>
      <xdr:rowOff>224955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20" y="8554720"/>
          <a:ext cx="714375" cy="985520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12</xdr:row>
      <xdr:rowOff>66675</xdr:rowOff>
    </xdr:from>
    <xdr:to>
      <xdr:col>4</xdr:col>
      <xdr:colOff>638175</xdr:colOff>
      <xdr:row>16</xdr:row>
      <xdr:rowOff>223519</xdr:rowOff>
    </xdr:to>
    <xdr:pic>
      <xdr:nvPicPr>
        <xdr:cNvPr id="4" name="Imagem 3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1990725" y="8553450"/>
          <a:ext cx="742950" cy="9848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243300</xdr:colOff>
      <xdr:row>1</xdr:row>
      <xdr:rowOff>828675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205" cy="101917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224118</xdr:colOff>
      <xdr:row>12</xdr:row>
      <xdr:rowOff>68355</xdr:rowOff>
    </xdr:from>
    <xdr:to>
      <xdr:col>2</xdr:col>
      <xdr:colOff>224118</xdr:colOff>
      <xdr:row>16</xdr:row>
      <xdr:rowOff>224955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20" y="8554720"/>
          <a:ext cx="714375" cy="985520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12</xdr:row>
      <xdr:rowOff>47625</xdr:rowOff>
    </xdr:from>
    <xdr:to>
      <xdr:col>4</xdr:col>
      <xdr:colOff>628650</xdr:colOff>
      <xdr:row>16</xdr:row>
      <xdr:rowOff>204469</xdr:rowOff>
    </xdr:to>
    <xdr:pic>
      <xdr:nvPicPr>
        <xdr:cNvPr id="4" name="Imagem 3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1981200" y="8534400"/>
          <a:ext cx="742950" cy="9848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243300</xdr:colOff>
      <xdr:row>2</xdr:row>
      <xdr:rowOff>9525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205" cy="121729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224118</xdr:colOff>
      <xdr:row>12</xdr:row>
      <xdr:rowOff>68355</xdr:rowOff>
    </xdr:from>
    <xdr:to>
      <xdr:col>2</xdr:col>
      <xdr:colOff>224118</xdr:colOff>
      <xdr:row>16</xdr:row>
      <xdr:rowOff>224955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20" y="8554720"/>
          <a:ext cx="714375" cy="985520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12</xdr:row>
      <xdr:rowOff>28575</xdr:rowOff>
    </xdr:from>
    <xdr:to>
      <xdr:col>4</xdr:col>
      <xdr:colOff>666750</xdr:colOff>
      <xdr:row>16</xdr:row>
      <xdr:rowOff>185419</xdr:rowOff>
    </xdr:to>
    <xdr:pic>
      <xdr:nvPicPr>
        <xdr:cNvPr id="4" name="Imagem 3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19300" y="8515350"/>
          <a:ext cx="742950" cy="9848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1005300" cy="1206954"/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205" cy="1206500"/>
        </a:xfrm>
        <a:prstGeom prst="rect">
          <a:avLst/>
        </a:prstGeom>
      </xdr:spPr>
    </xdr:pic>
    <xdr:clientData/>
  </xdr:oneCellAnchor>
  <xdr:twoCellAnchor>
    <xdr:from>
      <xdr:col>0</xdr:col>
      <xdr:colOff>104775</xdr:colOff>
      <xdr:row>41</xdr:row>
      <xdr:rowOff>9525</xdr:rowOff>
    </xdr:from>
    <xdr:to>
      <xdr:col>3</xdr:col>
      <xdr:colOff>28575</xdr:colOff>
      <xdr:row>43</xdr:row>
      <xdr:rowOff>136585</xdr:rowOff>
    </xdr:to>
    <xdr:pic>
      <xdr:nvPicPr>
        <xdr:cNvPr id="3" name="Imagem 2"/>
        <xdr:cNvPicPr>
          <a:picLocks noChangeAspect="1" noChangeArrowheads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colorTemperature colorTemp="112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75" y="11639550"/>
          <a:ext cx="2352675" cy="346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1005300" cy="1206954"/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205" cy="1206500"/>
        </a:xfrm>
        <a:prstGeom prst="rect">
          <a:avLst/>
        </a:prstGeom>
      </xdr:spPr>
    </xdr:pic>
    <xdr:clientData/>
  </xdr:oneCellAnchor>
  <xdr:twoCellAnchor>
    <xdr:from>
      <xdr:col>3</xdr:col>
      <xdr:colOff>2562225</xdr:colOff>
      <xdr:row>30</xdr:row>
      <xdr:rowOff>133350</xdr:rowOff>
    </xdr:from>
    <xdr:to>
      <xdr:col>5</xdr:col>
      <xdr:colOff>276225</xdr:colOff>
      <xdr:row>33</xdr:row>
      <xdr:rowOff>79435</xdr:rowOff>
    </xdr:to>
    <xdr:pic>
      <xdr:nvPicPr>
        <xdr:cNvPr id="3" name="Imagem 2"/>
        <xdr:cNvPicPr>
          <a:picLocks noChangeAspect="1" noChangeArrowheads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colorTemperature colorTemp="112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48225" y="8770620"/>
          <a:ext cx="2209800" cy="48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352425</xdr:colOff>
      <xdr:row>24</xdr:row>
      <xdr:rowOff>9525</xdr:rowOff>
    </xdr:from>
    <xdr:to>
      <xdr:col>1</xdr:col>
      <xdr:colOff>847725</xdr:colOff>
      <xdr:row>26</xdr:row>
      <xdr:rowOff>66112</xdr:rowOff>
    </xdr:to>
    <xdr:pic>
      <xdr:nvPicPr>
        <xdr:cNvPr id="2" name="Imagem 1"/>
        <xdr:cNvPicPr>
          <a:picLocks noChangeAspect="1" noChangeArrowheads="1"/>
        </xdr:cNvPicPr>
      </xdr:nvPicPr>
      <xdr:blipFill>
        <a:blip r:embed="rId1"/>
        <a:stretch>
          <a:fillRect/>
        </a:stretch>
      </xdr:blipFill>
      <xdr:spPr>
        <a:xfrm>
          <a:off x="352425" y="6962775"/>
          <a:ext cx="2409825" cy="6565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1005300</xdr:colOff>
      <xdr:row>2</xdr:row>
      <xdr:rowOff>16329</xdr:rowOff>
    </xdr:to>
    <xdr:pic>
      <xdr:nvPicPr>
        <xdr:cNvPr id="3" name="Imagem 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205" cy="12065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352425</xdr:colOff>
      <xdr:row>24</xdr:row>
      <xdr:rowOff>9525</xdr:rowOff>
    </xdr:from>
    <xdr:to>
      <xdr:col>1</xdr:col>
      <xdr:colOff>847725</xdr:colOff>
      <xdr:row>26</xdr:row>
      <xdr:rowOff>66112</xdr:rowOff>
    </xdr:to>
    <xdr:pic>
      <xdr:nvPicPr>
        <xdr:cNvPr id="2" name="Imagem 1"/>
        <xdr:cNvPicPr>
          <a:picLocks noChangeAspect="1" noChangeArrowheads="1"/>
        </xdr:cNvPicPr>
      </xdr:nvPicPr>
      <xdr:blipFill>
        <a:blip r:embed="rId1"/>
        <a:stretch>
          <a:fillRect/>
        </a:stretch>
      </xdr:blipFill>
      <xdr:spPr>
        <a:xfrm>
          <a:off x="352425" y="6962775"/>
          <a:ext cx="2409825" cy="6565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1005300</xdr:colOff>
      <xdr:row>2</xdr:row>
      <xdr:rowOff>16329</xdr:rowOff>
    </xdr:to>
    <xdr:pic>
      <xdr:nvPicPr>
        <xdr:cNvPr id="3" name="Imagem 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205" cy="120650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224118</xdr:colOff>
      <xdr:row>12</xdr:row>
      <xdr:rowOff>68355</xdr:rowOff>
    </xdr:from>
    <xdr:to>
      <xdr:col>2</xdr:col>
      <xdr:colOff>224118</xdr:colOff>
      <xdr:row>16</xdr:row>
      <xdr:rowOff>224955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20" y="7973695"/>
          <a:ext cx="714375" cy="985520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12</xdr:row>
      <xdr:rowOff>38100</xdr:rowOff>
    </xdr:from>
    <xdr:to>
      <xdr:col>4</xdr:col>
      <xdr:colOff>657225</xdr:colOff>
      <xdr:row>16</xdr:row>
      <xdr:rowOff>194944</xdr:rowOff>
    </xdr:to>
    <xdr:pic>
      <xdr:nvPicPr>
        <xdr:cNvPr id="4" name="Imagem 3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09775" y="7943850"/>
          <a:ext cx="742950" cy="9848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1005300</xdr:colOff>
      <xdr:row>2</xdr:row>
      <xdr:rowOff>6804</xdr:rowOff>
    </xdr:to>
    <xdr:pic>
      <xdr:nvPicPr>
        <xdr:cNvPr id="3" name="Imagem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205" cy="121412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224118</xdr:colOff>
      <xdr:row>12</xdr:row>
      <xdr:rowOff>68355</xdr:rowOff>
    </xdr:from>
    <xdr:to>
      <xdr:col>2</xdr:col>
      <xdr:colOff>224118</xdr:colOff>
      <xdr:row>16</xdr:row>
      <xdr:rowOff>224955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20" y="8554720"/>
          <a:ext cx="714375" cy="985520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12</xdr:row>
      <xdr:rowOff>57150</xdr:rowOff>
    </xdr:from>
    <xdr:to>
      <xdr:col>4</xdr:col>
      <xdr:colOff>676275</xdr:colOff>
      <xdr:row>16</xdr:row>
      <xdr:rowOff>213994</xdr:rowOff>
    </xdr:to>
    <xdr:pic>
      <xdr:nvPicPr>
        <xdr:cNvPr id="4" name="Imagem 3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28825" y="8543925"/>
          <a:ext cx="742950" cy="9848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999065</xdr:colOff>
      <xdr:row>1</xdr:row>
      <xdr:rowOff>1017270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98855" cy="120777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224118</xdr:colOff>
      <xdr:row>12</xdr:row>
      <xdr:rowOff>68355</xdr:rowOff>
    </xdr:from>
    <xdr:to>
      <xdr:col>2</xdr:col>
      <xdr:colOff>224118</xdr:colOff>
      <xdr:row>16</xdr:row>
      <xdr:rowOff>224955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20" y="8554720"/>
          <a:ext cx="714375" cy="985520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12</xdr:row>
      <xdr:rowOff>57150</xdr:rowOff>
    </xdr:from>
    <xdr:to>
      <xdr:col>4</xdr:col>
      <xdr:colOff>680085</xdr:colOff>
      <xdr:row>16</xdr:row>
      <xdr:rowOff>219709</xdr:rowOff>
    </xdr:to>
    <xdr:pic>
      <xdr:nvPicPr>
        <xdr:cNvPr id="3" name="Imagem 2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20000"/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657" t="8955" r="20131" b="5945"/>
        <a:stretch>
          <a:fillRect/>
        </a:stretch>
      </xdr:blipFill>
      <xdr:spPr>
        <a:xfrm>
          <a:off x="2028825" y="8543925"/>
          <a:ext cx="746760" cy="990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1024350</xdr:colOff>
      <xdr:row>2</xdr:row>
      <xdr:rowOff>2994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4255" cy="121031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1162050" cy="1333500"/>
    <xdr:pic>
      <xdr:nvPicPr>
        <xdr:cNvPr id="2" name="Imagem 1"/>
        <xdr:cNvPicPr>
          <a:picLocks noSelect="1" noChangeAspect="1" noMove="1"/>
        </xdr:cNvPicPr>
      </xdr:nvPicPr>
      <xdr:blipFill>
        <a:blip r:embed="rId1"/>
        <a:stretch>
          <a:fillRect/>
        </a:stretch>
      </xdr:blipFill>
      <xdr:spPr>
        <a:xfrm>
          <a:off x="0" y="0"/>
          <a:ext cx="1162050" cy="13335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.shortcut-targets-by-id\1vO_augjfI70CYDD40afPLnLHB2C3iYjj\2%20-%20PRJ%20LICITA&#199;&#213;ES\1.%20ANDAMENTO\LCT53%20-%20CRMV%20OR&#199;AMENTO%20-%20SC\4-OR&#199;AMENTO\LCT53-OR&#199;-ND-REFORMA_CRMVSC-R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APA OS"/>
      <sheetName val="CAPA OA"/>
      <sheetName val="CAPA ABC"/>
      <sheetName val="CAPA CFF"/>
      <sheetName val="CAPA BDI"/>
      <sheetName val="CAPA"/>
      <sheetName val="OBS(1)"/>
      <sheetName val="OBS(2)"/>
      <sheetName val="CCP RS"/>
      <sheetName val="RES"/>
      <sheetName val="CCP ST"/>
      <sheetName val="CCP SINTÉTICO MO EQ MAT"/>
      <sheetName val="SINTÉTICO MO EQ MAT"/>
      <sheetName val="SIN"/>
      <sheetName val="CCP AN"/>
      <sheetName val="AN"/>
      <sheetName val="CCP CPU"/>
      <sheetName val="CPUs"/>
      <sheetName val="CCP IN"/>
      <sheetName val="INS"/>
      <sheetName val="CCP SE"/>
      <sheetName val="SER"/>
      <sheetName val="CCP BDI"/>
      <sheetName val="BDI"/>
      <sheetName val="BDI OBS"/>
      <sheetName val="BDI DES"/>
      <sheetName val="BDI EQ DES"/>
      <sheetName val="CCP EN"/>
      <sheetName val="ENCARGOS "/>
      <sheetName val="CCP CN"/>
      <sheetName val="CFF"/>
      <sheetName val="CCP MC"/>
      <sheetName val="M.CÁLCULO"/>
      <sheetName val="Memória de Cálcu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B2" t="str">
            <v>CAMPUS FRONTEIRA DO ALTO ACRE EM BRASILÉIA/AC - UNIVERSIDADE FEDERAL DO ACRE - UFAC - NÃO DESONERADO - R02</v>
          </cell>
        </row>
        <row r="2">
          <cell r="D2" t="str">
            <v>SINAPI - 02/2025 - Acre
SBC - 02/2025 - Acre
</v>
          </cell>
          <cell r="E2" t="str">
            <v>Padrão - 21,07%
Equip - 14,02%</v>
          </cell>
          <cell r="F2" t="str">
            <v>Não Desonerado: 
Horista: 112,77%
Mensalista: 69,88%</v>
          </cell>
        </row>
      </sheetData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hyperlink" Target="https://pesquisa.apps.tcu.gov.br/documento/acordao-completo/*/NUMACORDAO%253A2622%2520ANOACORDAO%253A2013%2520COLEGIADO%253A%2522Plen%25C3%25A1rio%2522/DTRELEVANCIA%2520desc%252C%2520NUMACORDAOINT%2520desc/0" TargetMode="External"/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hyperlink" Target="https://pesquisa.apps.tcu.gov.br/documento/acordao-completo/*/NUMACORDAO%253A2622%2520ANOACORDAO%253A2013%2520COLEGIADO%253A%2522Plen%25C3%25A1rio%2522/DTRELEVANCIA%2520desc%252C%2520NUMACORDAOINT%2520desc/0" TargetMode="Externa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60"/>
  <sheetViews>
    <sheetView showGridLines="0" workbookViewId="0">
      <selection activeCell="M58" sqref="M58"/>
    </sheetView>
  </sheetViews>
  <sheetFormatPr defaultColWidth="8" defaultRowHeight="15.75" customHeight="1"/>
  <cols>
    <col min="1" max="1" width="3.125" style="517" customWidth="1"/>
    <col min="2" max="11" width="10.125" style="517" customWidth="1"/>
    <col min="12" max="16384" width="8" style="517"/>
  </cols>
  <sheetData>
    <row r="2" customHeight="1" spans="2:11">
      <c r="B2" s="518"/>
      <c r="C2" s="519"/>
      <c r="D2" s="519"/>
      <c r="E2" s="519"/>
      <c r="F2" s="520"/>
      <c r="G2" s="520"/>
      <c r="H2" s="520"/>
      <c r="I2" s="520"/>
      <c r="J2" s="520"/>
      <c r="K2" s="570"/>
    </row>
    <row r="3" customHeight="1" spans="2:11">
      <c r="B3" s="521"/>
      <c r="K3" s="571"/>
    </row>
    <row r="4" customHeight="1" spans="2:11">
      <c r="B4" s="521"/>
      <c r="K4" s="571"/>
    </row>
    <row r="5" customHeight="1" spans="2:11">
      <c r="B5" s="521"/>
      <c r="K5" s="571"/>
    </row>
    <row r="6" customHeight="1" spans="2:11">
      <c r="B6" s="522"/>
      <c r="C6" s="523"/>
      <c r="D6" s="523"/>
      <c r="E6" s="523"/>
      <c r="F6" s="523"/>
      <c r="G6" s="523"/>
      <c r="H6" s="523"/>
      <c r="I6" s="523"/>
      <c r="J6" s="523"/>
      <c r="K6" s="572"/>
    </row>
    <row r="7" customHeight="1" spans="2:11">
      <c r="B7" s="522"/>
      <c r="C7" s="523"/>
      <c r="D7" s="523"/>
      <c r="E7" s="523"/>
      <c r="F7" s="523"/>
      <c r="G7" s="523"/>
      <c r="H7" s="523"/>
      <c r="I7" s="523"/>
      <c r="J7" s="523"/>
      <c r="K7" s="572"/>
    </row>
    <row r="8" s="516" customFormat="1" customHeight="1" spans="2:18">
      <c r="B8" s="524" t="s">
        <v>0</v>
      </c>
      <c r="C8" s="525"/>
      <c r="D8" s="525"/>
      <c r="E8" s="525"/>
      <c r="F8" s="525"/>
      <c r="G8" s="525"/>
      <c r="H8" s="525"/>
      <c r="I8" s="525"/>
      <c r="J8" s="525"/>
      <c r="K8" s="573"/>
      <c r="L8" s="517"/>
      <c r="M8" s="517"/>
      <c r="N8" s="517"/>
      <c r="O8" s="517"/>
      <c r="P8" s="517"/>
      <c r="Q8" s="517"/>
      <c r="R8" s="517"/>
    </row>
    <row r="9" s="516" customFormat="1" customHeight="1" spans="2:18">
      <c r="B9" s="524"/>
      <c r="C9" s="525"/>
      <c r="D9" s="525"/>
      <c r="E9" s="525"/>
      <c r="F9" s="525"/>
      <c r="G9" s="525"/>
      <c r="H9" s="525"/>
      <c r="I9" s="525"/>
      <c r="J9" s="525"/>
      <c r="K9" s="573"/>
      <c r="L9" s="517"/>
      <c r="M9" s="517"/>
      <c r="N9" s="517"/>
      <c r="O9" s="517"/>
      <c r="P9" s="517"/>
      <c r="Q9" s="517"/>
      <c r="R9" s="517"/>
    </row>
    <row r="10" s="516" customFormat="1" customHeight="1" spans="2:18">
      <c r="B10" s="524"/>
      <c r="C10" s="525"/>
      <c r="D10" s="525"/>
      <c r="E10" s="525"/>
      <c r="F10" s="525"/>
      <c r="G10" s="525"/>
      <c r="H10" s="525"/>
      <c r="I10" s="525"/>
      <c r="J10" s="525"/>
      <c r="K10" s="573"/>
      <c r="L10" s="517"/>
      <c r="M10" s="517"/>
      <c r="N10" s="517"/>
      <c r="O10" s="517"/>
      <c r="P10" s="517"/>
      <c r="Q10" s="517"/>
      <c r="R10" s="517"/>
    </row>
    <row r="11" s="516" customFormat="1" customHeight="1" spans="2:18">
      <c r="B11" s="526"/>
      <c r="C11" s="527"/>
      <c r="D11" s="527"/>
      <c r="E11" s="527"/>
      <c r="F11" s="527"/>
      <c r="G11" s="527"/>
      <c r="H11" s="527"/>
      <c r="I11" s="527"/>
      <c r="J11" s="527"/>
      <c r="K11" s="574"/>
      <c r="L11" s="517"/>
      <c r="M11" s="517"/>
      <c r="N11" s="517"/>
      <c r="O11" s="517"/>
      <c r="P11" s="517"/>
      <c r="Q11" s="517"/>
      <c r="R11" s="517"/>
    </row>
    <row r="12" s="516" customFormat="1" customHeight="1" spans="2:18">
      <c r="B12" s="526"/>
      <c r="C12" s="527"/>
      <c r="D12" s="527"/>
      <c r="E12" s="527"/>
      <c r="F12" s="527"/>
      <c r="G12" s="527"/>
      <c r="H12" s="527"/>
      <c r="I12" s="527"/>
      <c r="J12" s="527"/>
      <c r="K12" s="574"/>
      <c r="L12" s="517"/>
      <c r="M12" s="517"/>
      <c r="N12" s="517"/>
      <c r="O12" s="517"/>
      <c r="P12" s="517"/>
      <c r="Q12" s="517"/>
      <c r="R12" s="517"/>
    </row>
    <row r="13" customHeight="1" spans="2:11">
      <c r="B13" s="526"/>
      <c r="C13" s="527"/>
      <c r="D13" s="527"/>
      <c r="E13" s="527"/>
      <c r="F13" s="527"/>
      <c r="G13" s="527"/>
      <c r="H13" s="527"/>
      <c r="I13" s="527"/>
      <c r="J13" s="527"/>
      <c r="K13" s="574"/>
    </row>
    <row r="14" customHeight="1" spans="2:11">
      <c r="B14" s="526"/>
      <c r="C14" s="527"/>
      <c r="D14" s="527"/>
      <c r="E14" s="527"/>
      <c r="F14" s="527"/>
      <c r="G14" s="527"/>
      <c r="H14" s="527"/>
      <c r="I14" s="527"/>
      <c r="J14" s="527"/>
      <c r="K14" s="574"/>
    </row>
    <row r="15" customHeight="1" spans="2:11">
      <c r="B15" s="526"/>
      <c r="C15" s="527"/>
      <c r="D15" s="527"/>
      <c r="E15" s="527"/>
      <c r="F15" s="527"/>
      <c r="G15" s="527"/>
      <c r="H15" s="527"/>
      <c r="I15" s="527"/>
      <c r="J15" s="527"/>
      <c r="K15" s="574"/>
    </row>
    <row r="16" customHeight="1" spans="2:11">
      <c r="B16" s="526"/>
      <c r="C16" s="527"/>
      <c r="D16" s="527"/>
      <c r="E16" s="527"/>
      <c r="F16" s="527"/>
      <c r="G16" s="527"/>
      <c r="H16" s="527"/>
      <c r="I16" s="527"/>
      <c r="J16" s="527"/>
      <c r="K16" s="574"/>
    </row>
    <row r="17" customHeight="1" spans="2:11">
      <c r="B17" s="526"/>
      <c r="C17" s="527"/>
      <c r="D17" s="527"/>
      <c r="E17" s="527"/>
      <c r="F17" s="527"/>
      <c r="G17" s="527"/>
      <c r="H17" s="527"/>
      <c r="I17" s="527"/>
      <c r="J17" s="527"/>
      <c r="K17" s="574"/>
    </row>
    <row r="18" customHeight="1" spans="2:11">
      <c r="B18" s="526"/>
      <c r="C18" s="527"/>
      <c r="D18" s="527"/>
      <c r="E18" s="527"/>
      <c r="F18" s="527"/>
      <c r="G18" s="527"/>
      <c r="H18" s="527"/>
      <c r="I18" s="527"/>
      <c r="J18" s="527"/>
      <c r="K18" s="574"/>
    </row>
    <row r="19" customHeight="1" spans="2:11">
      <c r="B19" s="526"/>
      <c r="C19" s="527"/>
      <c r="D19" s="527"/>
      <c r="E19" s="527"/>
      <c r="F19" s="527"/>
      <c r="G19" s="527"/>
      <c r="H19" s="527"/>
      <c r="I19" s="527"/>
      <c r="J19" s="527"/>
      <c r="K19" s="574"/>
    </row>
    <row r="20" customHeight="1" spans="2:11">
      <c r="B20" s="526"/>
      <c r="C20" s="527"/>
      <c r="D20" s="527"/>
      <c r="E20" s="527"/>
      <c r="F20" s="527"/>
      <c r="G20" s="527"/>
      <c r="H20" s="527"/>
      <c r="I20" s="527"/>
      <c r="J20" s="527"/>
      <c r="K20" s="574"/>
    </row>
    <row r="21" customHeight="1" spans="2:11">
      <c r="B21" s="524" t="s">
        <v>1</v>
      </c>
      <c r="C21" s="525"/>
      <c r="D21" s="525"/>
      <c r="E21" s="525"/>
      <c r="F21" s="525"/>
      <c r="G21" s="525"/>
      <c r="H21" s="525"/>
      <c r="I21" s="525"/>
      <c r="J21" s="525"/>
      <c r="K21" s="573"/>
    </row>
    <row r="22" customHeight="1" spans="2:11">
      <c r="B22" s="524"/>
      <c r="C22" s="525"/>
      <c r="D22" s="525"/>
      <c r="E22" s="525"/>
      <c r="F22" s="525"/>
      <c r="G22" s="525"/>
      <c r="H22" s="525"/>
      <c r="I22" s="525"/>
      <c r="J22" s="525"/>
      <c r="K22" s="573"/>
    </row>
    <row r="23" customHeight="1" spans="2:11">
      <c r="B23" s="524"/>
      <c r="C23" s="525"/>
      <c r="D23" s="525"/>
      <c r="E23" s="525"/>
      <c r="F23" s="525"/>
      <c r="G23" s="525"/>
      <c r="H23" s="525"/>
      <c r="I23" s="525"/>
      <c r="J23" s="525"/>
      <c r="K23" s="573"/>
    </row>
    <row r="24" customHeight="1" spans="2:11">
      <c r="B24" s="528"/>
      <c r="C24" s="529"/>
      <c r="D24" s="529"/>
      <c r="E24" s="529"/>
      <c r="K24" s="571"/>
    </row>
    <row r="25" customHeight="1" spans="2:11">
      <c r="B25" s="528"/>
      <c r="C25" s="529"/>
      <c r="D25" s="529"/>
      <c r="E25" s="529"/>
      <c r="K25" s="571"/>
    </row>
    <row r="26" customHeight="1" spans="2:11">
      <c r="B26" s="528"/>
      <c r="C26" s="529"/>
      <c r="D26" s="529"/>
      <c r="E26" s="529"/>
      <c r="K26" s="571"/>
    </row>
    <row r="27" customHeight="1" spans="2:11">
      <c r="B27" s="521"/>
      <c r="K27" s="571"/>
    </row>
    <row r="28" customHeight="1" spans="2:11">
      <c r="B28" s="528"/>
      <c r="C28" s="529"/>
      <c r="D28" s="529"/>
      <c r="E28" s="529"/>
      <c r="F28" s="529"/>
      <c r="G28" s="529"/>
      <c r="K28" s="571"/>
    </row>
    <row r="29" customHeight="1" spans="2:11">
      <c r="B29" s="528"/>
      <c r="C29" s="529"/>
      <c r="D29" s="529"/>
      <c r="E29" s="529"/>
      <c r="F29" s="529"/>
      <c r="G29" s="529"/>
      <c r="K29" s="571"/>
    </row>
    <row r="30" customHeight="1" spans="2:11">
      <c r="B30" s="528"/>
      <c r="C30" s="529"/>
      <c r="D30" s="529"/>
      <c r="E30" s="529"/>
      <c r="F30" s="529"/>
      <c r="G30" s="529"/>
      <c r="K30" s="571"/>
    </row>
    <row r="31" customHeight="1" spans="2:11">
      <c r="B31" s="528"/>
      <c r="C31" s="529"/>
      <c r="D31" s="529"/>
      <c r="E31" s="529"/>
      <c r="F31" s="529"/>
      <c r="G31" s="529"/>
      <c r="K31" s="571"/>
    </row>
    <row r="32" customHeight="1" spans="2:11">
      <c r="B32" s="528"/>
      <c r="C32" s="529"/>
      <c r="D32" s="529"/>
      <c r="E32" s="529"/>
      <c r="F32" s="529"/>
      <c r="G32" s="529"/>
      <c r="K32" s="571"/>
    </row>
    <row r="33" customHeight="1" spans="2:11">
      <c r="B33" s="528"/>
      <c r="C33" s="529"/>
      <c r="D33" s="529"/>
      <c r="E33" s="529"/>
      <c r="F33" s="529"/>
      <c r="G33" s="529"/>
      <c r="K33" s="571"/>
    </row>
    <row r="34" customHeight="1" spans="2:11">
      <c r="B34" s="521"/>
      <c r="K34" s="571"/>
    </row>
    <row r="35" customHeight="1" spans="2:11">
      <c r="B35" s="521"/>
      <c r="D35" s="530"/>
      <c r="E35" s="530"/>
      <c r="F35" s="530"/>
      <c r="G35" s="530"/>
      <c r="H35" s="530"/>
      <c r="K35" s="571"/>
    </row>
    <row r="36" customHeight="1" spans="2:11">
      <c r="B36" s="521"/>
      <c r="D36" s="530"/>
      <c r="E36" s="530"/>
      <c r="F36" s="530"/>
      <c r="G36" s="530"/>
      <c r="H36" s="530"/>
      <c r="K36" s="571"/>
    </row>
    <row r="37" customHeight="1" spans="2:11">
      <c r="B37" s="521"/>
      <c r="D37" s="530"/>
      <c r="E37" s="530"/>
      <c r="F37" s="530"/>
      <c r="G37" s="530"/>
      <c r="H37" s="530"/>
      <c r="K37" s="571"/>
    </row>
    <row r="38" customHeight="1" spans="2:11">
      <c r="B38" s="521"/>
      <c r="D38" s="530"/>
      <c r="E38" s="530"/>
      <c r="F38" s="530"/>
      <c r="G38" s="530"/>
      <c r="H38" s="530"/>
      <c r="K38" s="571"/>
    </row>
    <row r="39" customHeight="1" spans="2:11">
      <c r="B39" s="521"/>
      <c r="D39" s="530"/>
      <c r="E39" s="530"/>
      <c r="F39" s="530"/>
      <c r="G39" s="530"/>
      <c r="H39" s="530"/>
      <c r="K39" s="571"/>
    </row>
    <row r="40" customHeight="1" spans="2:11">
      <c r="B40" s="521"/>
      <c r="D40" s="530"/>
      <c r="E40" s="530"/>
      <c r="F40" s="530"/>
      <c r="G40" s="530"/>
      <c r="H40" s="530"/>
      <c r="K40" s="571"/>
    </row>
    <row r="41" customHeight="1" spans="2:11">
      <c r="B41" s="531"/>
      <c r="C41" s="532"/>
      <c r="D41" s="532"/>
      <c r="E41" s="532"/>
      <c r="F41" s="532"/>
      <c r="G41" s="532"/>
      <c r="H41" s="532"/>
      <c r="I41" s="532"/>
      <c r="J41" s="532"/>
      <c r="K41" s="575"/>
    </row>
    <row r="42" ht="18" customHeight="1" spans="2:11">
      <c r="B42" s="533"/>
      <c r="C42" s="533"/>
      <c r="D42" s="534"/>
      <c r="E42" s="535"/>
      <c r="F42" s="536"/>
      <c r="G42" s="537"/>
      <c r="H42" s="536"/>
      <c r="I42" s="537"/>
      <c r="J42" s="534"/>
      <c r="K42" s="535"/>
    </row>
    <row r="43" ht="18" customHeight="1" spans="2:11">
      <c r="B43" s="538"/>
      <c r="C43" s="538"/>
      <c r="D43" s="539"/>
      <c r="E43" s="540"/>
      <c r="F43" s="536"/>
      <c r="G43" s="537"/>
      <c r="H43" s="536"/>
      <c r="I43" s="537"/>
      <c r="J43" s="536"/>
      <c r="K43" s="537"/>
    </row>
    <row r="44" ht="18" customHeight="1" spans="2:11">
      <c r="B44" s="538"/>
      <c r="C44" s="538"/>
      <c r="D44" s="539"/>
      <c r="E44" s="540"/>
      <c r="F44" s="536"/>
      <c r="G44" s="537"/>
      <c r="H44" s="536"/>
      <c r="I44" s="537"/>
      <c r="J44" s="536"/>
      <c r="K44" s="537"/>
    </row>
    <row r="45" ht="18" customHeight="1" spans="2:11">
      <c r="B45" s="538" t="s">
        <v>2</v>
      </c>
      <c r="C45" s="538" t="s">
        <v>3</v>
      </c>
      <c r="D45" s="536" t="s">
        <v>4</v>
      </c>
      <c r="E45" s="537"/>
      <c r="F45" s="536" t="s">
        <v>5</v>
      </c>
      <c r="G45" s="537"/>
      <c r="H45" s="536" t="s">
        <v>6</v>
      </c>
      <c r="I45" s="537"/>
      <c r="J45" s="536" t="s">
        <v>7</v>
      </c>
      <c r="K45" s="537"/>
    </row>
    <row r="46" customHeight="1" spans="2:11">
      <c r="B46" s="541" t="s">
        <v>8</v>
      </c>
      <c r="C46" s="541" t="s">
        <v>9</v>
      </c>
      <c r="D46" s="541" t="s">
        <v>10</v>
      </c>
      <c r="E46" s="542"/>
      <c r="F46" s="543" t="s">
        <v>11</v>
      </c>
      <c r="G46" s="544"/>
      <c r="H46" s="543" t="s">
        <v>12</v>
      </c>
      <c r="I46" s="544"/>
      <c r="J46" s="543" t="s">
        <v>13</v>
      </c>
      <c r="K46" s="544"/>
    </row>
    <row r="47" s="516" customFormat="1" customHeight="1" spans="2:11">
      <c r="B47" s="545"/>
      <c r="C47" s="545"/>
      <c r="D47" s="545"/>
      <c r="E47" s="546"/>
      <c r="F47" s="543" t="s">
        <v>14</v>
      </c>
      <c r="G47" s="547"/>
      <c r="H47" s="547"/>
      <c r="I47" s="544"/>
      <c r="J47" s="543" t="s">
        <v>15</v>
      </c>
      <c r="K47" s="544"/>
    </row>
    <row r="48" customHeight="1" spans="2:11">
      <c r="B48" s="521"/>
      <c r="K48" s="571"/>
    </row>
    <row r="49" customHeight="1" spans="2:11">
      <c r="B49" s="548" t="s">
        <v>16</v>
      </c>
      <c r="C49" s="549"/>
      <c r="D49" s="548" t="s">
        <v>17</v>
      </c>
      <c r="E49" s="549"/>
      <c r="F49" s="548" t="s">
        <v>18</v>
      </c>
      <c r="G49" s="550"/>
      <c r="H49" s="550"/>
      <c r="I49" s="550"/>
      <c r="J49" s="550"/>
      <c r="K49" s="549"/>
    </row>
    <row r="50" customHeight="1" spans="2:11">
      <c r="B50" s="551"/>
      <c r="C50" s="552"/>
      <c r="F50" s="553" t="s">
        <v>0</v>
      </c>
      <c r="G50" s="554"/>
      <c r="H50" s="554"/>
      <c r="I50" s="554"/>
      <c r="J50" s="554"/>
      <c r="K50" s="576"/>
    </row>
    <row r="51" customHeight="1" spans="2:11">
      <c r="B51" s="551"/>
      <c r="C51" s="552"/>
      <c r="F51" s="555"/>
      <c r="G51" s="556"/>
      <c r="H51" s="556"/>
      <c r="I51" s="556"/>
      <c r="J51" s="556"/>
      <c r="K51" s="577"/>
    </row>
    <row r="52" customHeight="1" spans="2:11">
      <c r="B52" s="551"/>
      <c r="C52" s="552"/>
      <c r="F52" s="557" t="s">
        <v>19</v>
      </c>
      <c r="G52" s="558"/>
      <c r="H52" s="558"/>
      <c r="I52" s="558"/>
      <c r="J52" s="558"/>
      <c r="K52" s="578"/>
    </row>
    <row r="53" ht="12" customHeight="1" spans="2:11">
      <c r="B53" s="551"/>
      <c r="C53" s="552"/>
      <c r="F53" s="524" t="s">
        <v>1</v>
      </c>
      <c r="G53" s="516"/>
      <c r="H53" s="516"/>
      <c r="I53" s="516"/>
      <c r="J53" s="516"/>
      <c r="K53" s="552"/>
    </row>
    <row r="54" ht="12" customHeight="1" spans="2:11">
      <c r="B54" s="551"/>
      <c r="C54" s="552"/>
      <c r="F54" s="559"/>
      <c r="G54" s="560"/>
      <c r="H54" s="560"/>
      <c r="I54" s="560"/>
      <c r="J54" s="560"/>
      <c r="K54" s="561"/>
    </row>
    <row r="55" customHeight="1" spans="2:11">
      <c r="B55" s="551"/>
      <c r="C55" s="552"/>
      <c r="F55" s="557" t="s">
        <v>17</v>
      </c>
      <c r="G55" s="558"/>
      <c r="H55" s="558"/>
      <c r="I55" s="558"/>
      <c r="J55" s="558"/>
      <c r="K55" s="578"/>
    </row>
    <row r="56" ht="33.75" customHeight="1" spans="2:11">
      <c r="B56" s="559"/>
      <c r="C56" s="561"/>
      <c r="D56" s="532"/>
      <c r="E56" s="532"/>
      <c r="F56" s="562" t="s">
        <v>20</v>
      </c>
      <c r="G56" s="563"/>
      <c r="H56" s="563"/>
      <c r="I56" s="563"/>
      <c r="J56" s="563"/>
      <c r="K56" s="579"/>
    </row>
    <row r="57" customHeight="1" spans="2:11">
      <c r="B57" s="564" t="s">
        <v>21</v>
      </c>
      <c r="C57" s="565"/>
      <c r="D57" s="564" t="s">
        <v>22</v>
      </c>
      <c r="E57" s="566"/>
      <c r="F57" s="548" t="s">
        <v>23</v>
      </c>
      <c r="G57" s="550"/>
      <c r="H57" s="550"/>
      <c r="I57" s="550"/>
      <c r="J57" s="550"/>
      <c r="K57" s="549"/>
    </row>
    <row r="58" customHeight="1" spans="2:11">
      <c r="B58" s="567" t="s">
        <v>24</v>
      </c>
      <c r="C58" s="568"/>
      <c r="D58" s="567" t="s">
        <v>24</v>
      </c>
      <c r="E58" s="568"/>
      <c r="F58" s="551" t="s">
        <v>25</v>
      </c>
      <c r="G58" s="516"/>
      <c r="H58" s="516"/>
      <c r="I58" s="516"/>
      <c r="J58" s="516"/>
      <c r="K58" s="552"/>
    </row>
    <row r="59" customHeight="1" spans="2:11">
      <c r="B59" s="551"/>
      <c r="C59" s="552"/>
      <c r="D59" s="551"/>
      <c r="E59" s="552"/>
      <c r="F59" s="548" t="s">
        <v>26</v>
      </c>
      <c r="G59" s="550"/>
      <c r="H59" s="548" t="s">
        <v>27</v>
      </c>
      <c r="I59" s="550"/>
      <c r="J59" s="548" t="s">
        <v>28</v>
      </c>
      <c r="K59" s="549"/>
    </row>
    <row r="60" customHeight="1" spans="2:11">
      <c r="B60" s="559"/>
      <c r="C60" s="561"/>
      <c r="D60" s="559"/>
      <c r="E60" s="561"/>
      <c r="F60" s="534" t="s">
        <v>3</v>
      </c>
      <c r="G60" s="569"/>
      <c r="H60" s="559" t="s">
        <v>29</v>
      </c>
      <c r="I60" s="560"/>
      <c r="J60" s="559" t="s">
        <v>7</v>
      </c>
      <c r="K60" s="561"/>
    </row>
  </sheetData>
  <mergeCells count="52">
    <mergeCell ref="D38:H38"/>
    <mergeCell ref="D39:H39"/>
    <mergeCell ref="D40:H40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5:E45"/>
    <mergeCell ref="F45:G45"/>
    <mergeCell ref="H45:I45"/>
    <mergeCell ref="J45:K45"/>
    <mergeCell ref="F46:G46"/>
    <mergeCell ref="H46:I46"/>
    <mergeCell ref="J46:K46"/>
    <mergeCell ref="F47:I47"/>
    <mergeCell ref="J47:K47"/>
    <mergeCell ref="B49:C49"/>
    <mergeCell ref="D49:E49"/>
    <mergeCell ref="F49:K49"/>
    <mergeCell ref="F52:K52"/>
    <mergeCell ref="F55:K55"/>
    <mergeCell ref="F56:K56"/>
    <mergeCell ref="B57:C57"/>
    <mergeCell ref="D57:E57"/>
    <mergeCell ref="F57:K57"/>
    <mergeCell ref="F58:K58"/>
    <mergeCell ref="F59:G59"/>
    <mergeCell ref="H59:I59"/>
    <mergeCell ref="J59:K59"/>
    <mergeCell ref="F60:G60"/>
    <mergeCell ref="H60:I60"/>
    <mergeCell ref="J60:K60"/>
    <mergeCell ref="B46:B47"/>
    <mergeCell ref="C46:C47"/>
    <mergeCell ref="B8:K10"/>
    <mergeCell ref="B24:E26"/>
    <mergeCell ref="B28:G33"/>
    <mergeCell ref="D46:E47"/>
    <mergeCell ref="B50:C56"/>
    <mergeCell ref="F50:K51"/>
    <mergeCell ref="F53:K54"/>
    <mergeCell ref="B21:K23"/>
    <mergeCell ref="B58:C60"/>
    <mergeCell ref="D58:E60"/>
  </mergeCells>
  <printOptions horizontalCentered="1"/>
  <pageMargins left="0.25" right="0.25" top="0.75" bottom="0.75" header="0.3" footer="0.3"/>
  <pageSetup paperSize="9" scale="8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60"/>
  <sheetViews>
    <sheetView showGridLines="0" workbookViewId="0">
      <selection activeCell="M58" sqref="M58"/>
    </sheetView>
  </sheetViews>
  <sheetFormatPr defaultColWidth="8" defaultRowHeight="15.75" customHeight="1"/>
  <cols>
    <col min="1" max="1" width="3.125" style="517" customWidth="1"/>
    <col min="2" max="11" width="10.125" style="517" customWidth="1"/>
    <col min="12" max="16384" width="8" style="517"/>
  </cols>
  <sheetData>
    <row r="2" customHeight="1" spans="2:11">
      <c r="B2" s="518"/>
      <c r="C2" s="519"/>
      <c r="D2" s="519"/>
      <c r="E2" s="519"/>
      <c r="F2" s="520"/>
      <c r="G2" s="520"/>
      <c r="H2" s="520"/>
      <c r="I2" s="520"/>
      <c r="J2" s="520"/>
      <c r="K2" s="570"/>
    </row>
    <row r="3" customHeight="1" spans="2:11">
      <c r="B3" s="521"/>
      <c r="K3" s="571"/>
    </row>
    <row r="4" customHeight="1" spans="2:11">
      <c r="B4" s="521"/>
      <c r="K4" s="571"/>
    </row>
    <row r="5" customHeight="1" spans="2:11">
      <c r="B5" s="521"/>
      <c r="K5" s="571"/>
    </row>
    <row r="6" customHeight="1" spans="2:11">
      <c r="B6" s="522"/>
      <c r="C6" s="523"/>
      <c r="D6" s="523"/>
      <c r="E6" s="523"/>
      <c r="F6" s="523"/>
      <c r="G6" s="523"/>
      <c r="H6" s="523"/>
      <c r="I6" s="523"/>
      <c r="J6" s="523"/>
      <c r="K6" s="572"/>
    </row>
    <row r="7" customHeight="1" spans="2:11">
      <c r="B7" s="522"/>
      <c r="C7" s="523"/>
      <c r="D7" s="523"/>
      <c r="E7" s="523"/>
      <c r="F7" s="523"/>
      <c r="G7" s="523"/>
      <c r="H7" s="523"/>
      <c r="I7" s="523"/>
      <c r="J7" s="523"/>
      <c r="K7" s="572"/>
    </row>
    <row r="8" s="516" customFormat="1" customHeight="1" spans="2:18">
      <c r="B8" s="524" t="s">
        <v>0</v>
      </c>
      <c r="C8" s="525"/>
      <c r="D8" s="525"/>
      <c r="E8" s="525"/>
      <c r="F8" s="525"/>
      <c r="G8" s="525"/>
      <c r="H8" s="525"/>
      <c r="I8" s="525"/>
      <c r="J8" s="525"/>
      <c r="K8" s="573"/>
      <c r="L8" s="517"/>
      <c r="M8" s="517"/>
      <c r="N8" s="517"/>
      <c r="O8" s="517"/>
      <c r="P8" s="517"/>
      <c r="Q8" s="517"/>
      <c r="R8" s="517"/>
    </row>
    <row r="9" s="516" customFormat="1" customHeight="1" spans="2:18">
      <c r="B9" s="524"/>
      <c r="C9" s="525"/>
      <c r="D9" s="525"/>
      <c r="E9" s="525"/>
      <c r="F9" s="525"/>
      <c r="G9" s="525"/>
      <c r="H9" s="525"/>
      <c r="I9" s="525"/>
      <c r="J9" s="525"/>
      <c r="K9" s="573"/>
      <c r="L9" s="517"/>
      <c r="M9" s="517"/>
      <c r="N9" s="517"/>
      <c r="O9" s="517"/>
      <c r="P9" s="517"/>
      <c r="Q9" s="517"/>
      <c r="R9" s="517"/>
    </row>
    <row r="10" s="516" customFormat="1" customHeight="1" spans="2:18">
      <c r="B10" s="524"/>
      <c r="C10" s="525"/>
      <c r="D10" s="525"/>
      <c r="E10" s="525"/>
      <c r="F10" s="525"/>
      <c r="G10" s="525"/>
      <c r="H10" s="525"/>
      <c r="I10" s="525"/>
      <c r="J10" s="525"/>
      <c r="K10" s="573"/>
      <c r="L10" s="517"/>
      <c r="M10" s="517"/>
      <c r="N10" s="517"/>
      <c r="O10" s="517"/>
      <c r="P10" s="517"/>
      <c r="Q10" s="517"/>
      <c r="R10" s="517"/>
    </row>
    <row r="11" s="516" customFormat="1" customHeight="1" spans="2:18">
      <c r="B11" s="526"/>
      <c r="C11" s="527"/>
      <c r="D11" s="527"/>
      <c r="E11" s="527"/>
      <c r="F11" s="527"/>
      <c r="G11" s="527"/>
      <c r="H11" s="527"/>
      <c r="I11" s="527"/>
      <c r="J11" s="527"/>
      <c r="K11" s="574"/>
      <c r="L11" s="517"/>
      <c r="M11" s="517"/>
      <c r="N11" s="517"/>
      <c r="O11" s="517"/>
      <c r="P11" s="517"/>
      <c r="Q11" s="517"/>
      <c r="R11" s="517"/>
    </row>
    <row r="12" s="516" customFormat="1" customHeight="1" spans="2:18">
      <c r="B12" s="526"/>
      <c r="C12" s="527"/>
      <c r="D12" s="527"/>
      <c r="E12" s="527"/>
      <c r="F12" s="527"/>
      <c r="G12" s="527"/>
      <c r="H12" s="527"/>
      <c r="I12" s="527"/>
      <c r="J12" s="527"/>
      <c r="K12" s="574"/>
      <c r="L12" s="517"/>
      <c r="M12" s="517"/>
      <c r="N12" s="517"/>
      <c r="O12" s="517"/>
      <c r="P12" s="517"/>
      <c r="Q12" s="517"/>
      <c r="R12" s="517"/>
    </row>
    <row r="13" customHeight="1" spans="2:11">
      <c r="B13" s="526"/>
      <c r="C13" s="527"/>
      <c r="D13" s="527"/>
      <c r="E13" s="527"/>
      <c r="F13" s="527"/>
      <c r="G13" s="527"/>
      <c r="H13" s="527"/>
      <c r="I13" s="527"/>
      <c r="J13" s="527"/>
      <c r="K13" s="574"/>
    </row>
    <row r="14" customHeight="1" spans="2:11">
      <c r="B14" s="526"/>
      <c r="C14" s="527"/>
      <c r="D14" s="527"/>
      <c r="E14" s="527"/>
      <c r="F14" s="527"/>
      <c r="G14" s="527"/>
      <c r="H14" s="527"/>
      <c r="I14" s="527"/>
      <c r="J14" s="527"/>
      <c r="K14" s="574"/>
    </row>
    <row r="15" customHeight="1" spans="2:11">
      <c r="B15" s="526"/>
      <c r="C15" s="527"/>
      <c r="D15" s="527"/>
      <c r="E15" s="527"/>
      <c r="F15" s="527"/>
      <c r="G15" s="527"/>
      <c r="H15" s="527"/>
      <c r="I15" s="527"/>
      <c r="J15" s="527"/>
      <c r="K15" s="574"/>
    </row>
    <row r="16" customHeight="1" spans="2:11">
      <c r="B16" s="526"/>
      <c r="C16" s="527"/>
      <c r="D16" s="527"/>
      <c r="E16" s="527"/>
      <c r="F16" s="527"/>
      <c r="G16" s="527"/>
      <c r="H16" s="527"/>
      <c r="I16" s="527"/>
      <c r="J16" s="527"/>
      <c r="K16" s="574"/>
    </row>
    <row r="17" customHeight="1" spans="2:11">
      <c r="B17" s="526"/>
      <c r="C17" s="527"/>
      <c r="D17" s="527"/>
      <c r="E17" s="527"/>
      <c r="F17" s="527"/>
      <c r="G17" s="527"/>
      <c r="H17" s="527"/>
      <c r="I17" s="527"/>
      <c r="J17" s="527"/>
      <c r="K17" s="574"/>
    </row>
    <row r="18" customHeight="1" spans="2:11">
      <c r="B18" s="526"/>
      <c r="C18" s="527"/>
      <c r="D18" s="527"/>
      <c r="E18" s="527"/>
      <c r="F18" s="527"/>
      <c r="G18" s="527"/>
      <c r="H18" s="527"/>
      <c r="I18" s="527"/>
      <c r="J18" s="527"/>
      <c r="K18" s="574"/>
    </row>
    <row r="19" customHeight="1" spans="2:11">
      <c r="B19" s="526"/>
      <c r="C19" s="527"/>
      <c r="D19" s="527"/>
      <c r="E19" s="527"/>
      <c r="F19" s="527"/>
      <c r="G19" s="527"/>
      <c r="H19" s="527"/>
      <c r="I19" s="527"/>
      <c r="J19" s="527"/>
      <c r="K19" s="574"/>
    </row>
    <row r="20" customHeight="1" spans="2:11">
      <c r="B20" s="526"/>
      <c r="C20" s="527"/>
      <c r="D20" s="527"/>
      <c r="E20" s="527"/>
      <c r="F20" s="527"/>
      <c r="G20" s="527"/>
      <c r="H20" s="527"/>
      <c r="I20" s="527"/>
      <c r="J20" s="527"/>
      <c r="K20" s="574"/>
    </row>
    <row r="21" customHeight="1" spans="2:11">
      <c r="B21" s="524" t="s">
        <v>30</v>
      </c>
      <c r="C21" s="525"/>
      <c r="D21" s="525"/>
      <c r="E21" s="525"/>
      <c r="F21" s="525"/>
      <c r="G21" s="525"/>
      <c r="H21" s="525"/>
      <c r="I21" s="525"/>
      <c r="J21" s="525"/>
      <c r="K21" s="573"/>
    </row>
    <row r="22" customHeight="1" spans="2:11">
      <c r="B22" s="524"/>
      <c r="C22" s="525"/>
      <c r="D22" s="525"/>
      <c r="E22" s="525"/>
      <c r="F22" s="525"/>
      <c r="G22" s="525"/>
      <c r="H22" s="525"/>
      <c r="I22" s="525"/>
      <c r="J22" s="525"/>
      <c r="K22" s="573"/>
    </row>
    <row r="23" customHeight="1" spans="2:11">
      <c r="B23" s="524"/>
      <c r="C23" s="525"/>
      <c r="D23" s="525"/>
      <c r="E23" s="525"/>
      <c r="F23" s="525"/>
      <c r="G23" s="525"/>
      <c r="H23" s="525"/>
      <c r="I23" s="525"/>
      <c r="J23" s="525"/>
      <c r="K23" s="573"/>
    </row>
    <row r="24" customHeight="1" spans="2:11">
      <c r="B24" s="528"/>
      <c r="C24" s="529"/>
      <c r="D24" s="529"/>
      <c r="E24" s="529"/>
      <c r="K24" s="571"/>
    </row>
    <row r="25" customHeight="1" spans="2:11">
      <c r="B25" s="528"/>
      <c r="C25" s="529"/>
      <c r="D25" s="529"/>
      <c r="E25" s="529"/>
      <c r="K25" s="571"/>
    </row>
    <row r="26" customHeight="1" spans="2:11">
      <c r="B26" s="528"/>
      <c r="C26" s="529"/>
      <c r="D26" s="529"/>
      <c r="E26" s="529"/>
      <c r="K26" s="571"/>
    </row>
    <row r="27" customHeight="1" spans="2:11">
      <c r="B27" s="521"/>
      <c r="K27" s="571"/>
    </row>
    <row r="28" customHeight="1" spans="2:11">
      <c r="B28" s="528"/>
      <c r="C28" s="529"/>
      <c r="D28" s="529"/>
      <c r="E28" s="529"/>
      <c r="F28" s="529"/>
      <c r="G28" s="529"/>
      <c r="K28" s="571"/>
    </row>
    <row r="29" customHeight="1" spans="2:11">
      <c r="B29" s="528"/>
      <c r="C29" s="529"/>
      <c r="D29" s="529"/>
      <c r="E29" s="529"/>
      <c r="F29" s="529"/>
      <c r="G29" s="529"/>
      <c r="K29" s="571"/>
    </row>
    <row r="30" customHeight="1" spans="2:11">
      <c r="B30" s="528"/>
      <c r="C30" s="529"/>
      <c r="D30" s="529"/>
      <c r="E30" s="529"/>
      <c r="F30" s="529"/>
      <c r="G30" s="529"/>
      <c r="K30" s="571"/>
    </row>
    <row r="31" customHeight="1" spans="2:11">
      <c r="B31" s="528"/>
      <c r="C31" s="529"/>
      <c r="D31" s="529"/>
      <c r="E31" s="529"/>
      <c r="F31" s="529"/>
      <c r="G31" s="529"/>
      <c r="K31" s="571"/>
    </row>
    <row r="32" customHeight="1" spans="2:11">
      <c r="B32" s="528"/>
      <c r="C32" s="529"/>
      <c r="D32" s="529"/>
      <c r="E32" s="529"/>
      <c r="F32" s="529"/>
      <c r="G32" s="529"/>
      <c r="K32" s="571"/>
    </row>
    <row r="33" customHeight="1" spans="2:11">
      <c r="B33" s="528"/>
      <c r="C33" s="529"/>
      <c r="D33" s="529"/>
      <c r="E33" s="529"/>
      <c r="F33" s="529"/>
      <c r="G33" s="529"/>
      <c r="K33" s="571"/>
    </row>
    <row r="34" customHeight="1" spans="2:11">
      <c r="B34" s="521"/>
      <c r="K34" s="571"/>
    </row>
    <row r="35" customHeight="1" spans="2:11">
      <c r="B35" s="521"/>
      <c r="D35" s="530"/>
      <c r="E35" s="530"/>
      <c r="F35" s="530"/>
      <c r="G35" s="530"/>
      <c r="H35" s="530"/>
      <c r="K35" s="571"/>
    </row>
    <row r="36" customHeight="1" spans="2:11">
      <c r="B36" s="521"/>
      <c r="D36" s="530"/>
      <c r="E36" s="530"/>
      <c r="F36" s="530"/>
      <c r="G36" s="530"/>
      <c r="H36" s="530"/>
      <c r="K36" s="571"/>
    </row>
    <row r="37" customHeight="1" spans="2:11">
      <c r="B37" s="521"/>
      <c r="D37" s="530"/>
      <c r="E37" s="530"/>
      <c r="F37" s="530"/>
      <c r="G37" s="530"/>
      <c r="H37" s="530"/>
      <c r="K37" s="571"/>
    </row>
    <row r="38" customHeight="1" spans="2:11">
      <c r="B38" s="521"/>
      <c r="D38" s="530"/>
      <c r="E38" s="530"/>
      <c r="F38" s="530"/>
      <c r="G38" s="530"/>
      <c r="H38" s="530"/>
      <c r="K38" s="571"/>
    </row>
    <row r="39" customHeight="1" spans="2:11">
      <c r="B39" s="521"/>
      <c r="D39" s="530"/>
      <c r="E39" s="530"/>
      <c r="F39" s="530"/>
      <c r="G39" s="530"/>
      <c r="H39" s="530"/>
      <c r="K39" s="571"/>
    </row>
    <row r="40" customHeight="1" spans="2:11">
      <c r="B40" s="521"/>
      <c r="D40" s="530"/>
      <c r="E40" s="530"/>
      <c r="F40" s="530"/>
      <c r="G40" s="530"/>
      <c r="H40" s="530"/>
      <c r="K40" s="571"/>
    </row>
    <row r="41" customHeight="1" spans="2:11">
      <c r="B41" s="531"/>
      <c r="C41" s="532"/>
      <c r="D41" s="532"/>
      <c r="E41" s="532"/>
      <c r="F41" s="532"/>
      <c r="G41" s="532"/>
      <c r="H41" s="532"/>
      <c r="I41" s="532"/>
      <c r="J41" s="532"/>
      <c r="K41" s="575"/>
    </row>
    <row r="42" ht="18" customHeight="1" spans="2:11">
      <c r="B42" s="533"/>
      <c r="C42" s="533"/>
      <c r="D42" s="534"/>
      <c r="E42" s="535"/>
      <c r="F42" s="536"/>
      <c r="G42" s="537"/>
      <c r="H42" s="536"/>
      <c r="I42" s="537"/>
      <c r="J42" s="534"/>
      <c r="K42" s="535"/>
    </row>
    <row r="43" ht="18" customHeight="1" spans="2:11">
      <c r="B43" s="538"/>
      <c r="C43" s="538"/>
      <c r="D43" s="539"/>
      <c r="E43" s="540"/>
      <c r="F43" s="536"/>
      <c r="G43" s="537"/>
      <c r="H43" s="536"/>
      <c r="I43" s="537"/>
      <c r="J43" s="536"/>
      <c r="K43" s="537"/>
    </row>
    <row r="44" ht="18" customHeight="1" spans="2:11">
      <c r="B44" s="538"/>
      <c r="C44" s="538"/>
      <c r="D44" s="539"/>
      <c r="E44" s="540"/>
      <c r="F44" s="536"/>
      <c r="G44" s="537"/>
      <c r="H44" s="536"/>
      <c r="I44" s="537"/>
      <c r="J44" s="536"/>
      <c r="K44" s="537"/>
    </row>
    <row r="45" ht="18" customHeight="1" spans="2:11">
      <c r="B45" s="538" t="s">
        <v>2</v>
      </c>
      <c r="C45" s="538" t="s">
        <v>3</v>
      </c>
      <c r="D45" s="536" t="s">
        <v>4</v>
      </c>
      <c r="E45" s="537"/>
      <c r="F45" s="536" t="s">
        <v>5</v>
      </c>
      <c r="G45" s="537"/>
      <c r="H45" s="536" t="s">
        <v>6</v>
      </c>
      <c r="I45" s="537"/>
      <c r="J45" s="536" t="s">
        <v>7</v>
      </c>
      <c r="K45" s="537"/>
    </row>
    <row r="46" customHeight="1" spans="2:11">
      <c r="B46" s="541" t="s">
        <v>8</v>
      </c>
      <c r="C46" s="541" t="s">
        <v>9</v>
      </c>
      <c r="D46" s="541" t="s">
        <v>10</v>
      </c>
      <c r="E46" s="542"/>
      <c r="F46" s="543" t="s">
        <v>11</v>
      </c>
      <c r="G46" s="544"/>
      <c r="H46" s="543" t="s">
        <v>12</v>
      </c>
      <c r="I46" s="544"/>
      <c r="J46" s="543" t="s">
        <v>13</v>
      </c>
      <c r="K46" s="544"/>
    </row>
    <row r="47" s="516" customFormat="1" customHeight="1" spans="2:11">
      <c r="B47" s="545"/>
      <c r="C47" s="545"/>
      <c r="D47" s="545"/>
      <c r="E47" s="546"/>
      <c r="F47" s="543" t="s">
        <v>14</v>
      </c>
      <c r="G47" s="547"/>
      <c r="H47" s="547"/>
      <c r="I47" s="544"/>
      <c r="J47" s="543" t="s">
        <v>15</v>
      </c>
      <c r="K47" s="544"/>
    </row>
    <row r="48" customHeight="1" spans="2:11">
      <c r="B48" s="521"/>
      <c r="K48" s="571"/>
    </row>
    <row r="49" customHeight="1" spans="2:11">
      <c r="B49" s="548" t="s">
        <v>16</v>
      </c>
      <c r="C49" s="549"/>
      <c r="D49" s="548" t="s">
        <v>17</v>
      </c>
      <c r="E49" s="549"/>
      <c r="F49" s="548" t="s">
        <v>18</v>
      </c>
      <c r="G49" s="550"/>
      <c r="H49" s="550"/>
      <c r="I49" s="550"/>
      <c r="J49" s="550"/>
      <c r="K49" s="549"/>
    </row>
    <row r="50" customHeight="1" spans="2:11">
      <c r="B50" s="551"/>
      <c r="C50" s="552"/>
      <c r="F50" s="553" t="s">
        <v>0</v>
      </c>
      <c r="G50" s="554"/>
      <c r="H50" s="554"/>
      <c r="I50" s="554"/>
      <c r="J50" s="554"/>
      <c r="K50" s="576"/>
    </row>
    <row r="51" customHeight="1" spans="2:11">
      <c r="B51" s="551"/>
      <c r="C51" s="552"/>
      <c r="F51" s="555"/>
      <c r="G51" s="556"/>
      <c r="H51" s="556"/>
      <c r="I51" s="556"/>
      <c r="J51" s="556"/>
      <c r="K51" s="577"/>
    </row>
    <row r="52" customHeight="1" spans="2:11">
      <c r="B52" s="551"/>
      <c r="C52" s="552"/>
      <c r="F52" s="557" t="s">
        <v>19</v>
      </c>
      <c r="G52" s="558"/>
      <c r="H52" s="558"/>
      <c r="I52" s="558"/>
      <c r="J52" s="558"/>
      <c r="K52" s="578"/>
    </row>
    <row r="53" ht="12" customHeight="1" spans="2:11">
      <c r="B53" s="551"/>
      <c r="C53" s="552"/>
      <c r="F53" s="524" t="s">
        <v>31</v>
      </c>
      <c r="G53" s="516"/>
      <c r="H53" s="516"/>
      <c r="I53" s="516"/>
      <c r="J53" s="516"/>
      <c r="K53" s="552"/>
    </row>
    <row r="54" ht="12" customHeight="1" spans="2:11">
      <c r="B54" s="551"/>
      <c r="C54" s="552"/>
      <c r="F54" s="559"/>
      <c r="G54" s="560"/>
      <c r="H54" s="560"/>
      <c r="I54" s="560"/>
      <c r="J54" s="560"/>
      <c r="K54" s="561"/>
    </row>
    <row r="55" customHeight="1" spans="2:11">
      <c r="B55" s="551"/>
      <c r="C55" s="552"/>
      <c r="F55" s="557" t="s">
        <v>17</v>
      </c>
      <c r="G55" s="558"/>
      <c r="H55" s="558"/>
      <c r="I55" s="558"/>
      <c r="J55" s="558"/>
      <c r="K55" s="578"/>
    </row>
    <row r="56" ht="33.75" customHeight="1" spans="2:11">
      <c r="B56" s="559"/>
      <c r="C56" s="561"/>
      <c r="D56" s="532"/>
      <c r="E56" s="532"/>
      <c r="F56" s="562" t="s">
        <v>20</v>
      </c>
      <c r="G56" s="563"/>
      <c r="H56" s="563"/>
      <c r="I56" s="563"/>
      <c r="J56" s="563"/>
      <c r="K56" s="579"/>
    </row>
    <row r="57" customHeight="1" spans="2:11">
      <c r="B57" s="564" t="s">
        <v>21</v>
      </c>
      <c r="C57" s="565"/>
      <c r="D57" s="564" t="s">
        <v>22</v>
      </c>
      <c r="E57" s="566"/>
      <c r="F57" s="548" t="s">
        <v>23</v>
      </c>
      <c r="G57" s="550"/>
      <c r="H57" s="550"/>
      <c r="I57" s="550"/>
      <c r="J57" s="550"/>
      <c r="K57" s="549"/>
    </row>
    <row r="58" customHeight="1" spans="2:11">
      <c r="B58" s="567" t="s">
        <v>24</v>
      </c>
      <c r="C58" s="568"/>
      <c r="D58" s="567" t="s">
        <v>24</v>
      </c>
      <c r="E58" s="568"/>
      <c r="F58" s="551" t="s">
        <v>25</v>
      </c>
      <c r="G58" s="516"/>
      <c r="H58" s="516"/>
      <c r="I58" s="516"/>
      <c r="J58" s="516"/>
      <c r="K58" s="552"/>
    </row>
    <row r="59" customHeight="1" spans="2:11">
      <c r="B59" s="551"/>
      <c r="C59" s="552"/>
      <c r="D59" s="551"/>
      <c r="E59" s="552"/>
      <c r="F59" s="548" t="s">
        <v>26</v>
      </c>
      <c r="G59" s="550"/>
      <c r="H59" s="548" t="s">
        <v>27</v>
      </c>
      <c r="I59" s="550"/>
      <c r="J59" s="548" t="s">
        <v>28</v>
      </c>
      <c r="K59" s="549"/>
    </row>
    <row r="60" customHeight="1" spans="2:11">
      <c r="B60" s="559"/>
      <c r="C60" s="561"/>
      <c r="D60" s="559"/>
      <c r="E60" s="561"/>
      <c r="F60" s="534" t="s">
        <v>3</v>
      </c>
      <c r="G60" s="569"/>
      <c r="H60" s="559" t="s">
        <v>29</v>
      </c>
      <c r="I60" s="560"/>
      <c r="J60" s="559" t="s">
        <v>7</v>
      </c>
      <c r="K60" s="561"/>
    </row>
  </sheetData>
  <mergeCells count="52">
    <mergeCell ref="D38:H38"/>
    <mergeCell ref="D39:H39"/>
    <mergeCell ref="D40:H40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5:E45"/>
    <mergeCell ref="F45:G45"/>
    <mergeCell ref="H45:I45"/>
    <mergeCell ref="J45:K45"/>
    <mergeCell ref="F46:G46"/>
    <mergeCell ref="H46:I46"/>
    <mergeCell ref="J46:K46"/>
    <mergeCell ref="F47:I47"/>
    <mergeCell ref="J47:K47"/>
    <mergeCell ref="B49:C49"/>
    <mergeCell ref="D49:E49"/>
    <mergeCell ref="F49:K49"/>
    <mergeCell ref="F52:K52"/>
    <mergeCell ref="F55:K55"/>
    <mergeCell ref="F56:K56"/>
    <mergeCell ref="B57:C57"/>
    <mergeCell ref="D57:E57"/>
    <mergeCell ref="F57:K57"/>
    <mergeCell ref="F58:K58"/>
    <mergeCell ref="F59:G59"/>
    <mergeCell ref="H59:I59"/>
    <mergeCell ref="J59:K59"/>
    <mergeCell ref="F60:G60"/>
    <mergeCell ref="H60:I60"/>
    <mergeCell ref="J60:K60"/>
    <mergeCell ref="B46:B47"/>
    <mergeCell ref="C46:C47"/>
    <mergeCell ref="B8:K10"/>
    <mergeCell ref="B21:K23"/>
    <mergeCell ref="B24:E26"/>
    <mergeCell ref="B28:G33"/>
    <mergeCell ref="D46:E47"/>
    <mergeCell ref="B50:C56"/>
    <mergeCell ref="F50:K51"/>
    <mergeCell ref="F53:K54"/>
    <mergeCell ref="B58:C60"/>
    <mergeCell ref="D58:E60"/>
  </mergeCells>
  <printOptions horizontalCentered="1"/>
  <pageMargins left="0.25" right="0.25" top="0.75" bottom="0.75" header="0.3" footer="0.3"/>
  <pageSetup paperSize="9" scale="80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60"/>
  <sheetViews>
    <sheetView showGridLines="0" topLeftCell="A22" workbookViewId="0">
      <selection activeCell="M58" sqref="M58"/>
    </sheetView>
  </sheetViews>
  <sheetFormatPr defaultColWidth="8" defaultRowHeight="15.75" customHeight="1"/>
  <cols>
    <col min="1" max="1" width="3.125" style="517" customWidth="1"/>
    <col min="2" max="11" width="10.125" style="517" customWidth="1"/>
    <col min="12" max="16384" width="8" style="517"/>
  </cols>
  <sheetData>
    <row r="2" customHeight="1" spans="2:11">
      <c r="B2" s="518"/>
      <c r="C2" s="519"/>
      <c r="D2" s="519"/>
      <c r="E2" s="519"/>
      <c r="F2" s="520"/>
      <c r="G2" s="520"/>
      <c r="H2" s="520"/>
      <c r="I2" s="520"/>
      <c r="J2" s="520"/>
      <c r="K2" s="570"/>
    </row>
    <row r="3" customHeight="1" spans="2:11">
      <c r="B3" s="521"/>
      <c r="K3" s="571"/>
    </row>
    <row r="4" customHeight="1" spans="2:11">
      <c r="B4" s="521"/>
      <c r="K4" s="571"/>
    </row>
    <row r="5" customHeight="1" spans="2:11">
      <c r="B5" s="521"/>
      <c r="K5" s="571"/>
    </row>
    <row r="6" customHeight="1" spans="2:11">
      <c r="B6" s="522"/>
      <c r="C6" s="523"/>
      <c r="D6" s="523"/>
      <c r="E6" s="523"/>
      <c r="F6" s="523"/>
      <c r="G6" s="523"/>
      <c r="H6" s="523"/>
      <c r="I6" s="523"/>
      <c r="J6" s="523"/>
      <c r="K6" s="572"/>
    </row>
    <row r="7" customHeight="1" spans="2:11">
      <c r="B7" s="522"/>
      <c r="C7" s="523"/>
      <c r="D7" s="523"/>
      <c r="E7" s="523"/>
      <c r="F7" s="523"/>
      <c r="G7" s="523"/>
      <c r="H7" s="523"/>
      <c r="I7" s="523"/>
      <c r="J7" s="523"/>
      <c r="K7" s="572"/>
    </row>
    <row r="8" s="516" customFormat="1" customHeight="1" spans="2:18">
      <c r="B8" s="524" t="s">
        <v>0</v>
      </c>
      <c r="C8" s="525"/>
      <c r="D8" s="525"/>
      <c r="E8" s="525"/>
      <c r="F8" s="525"/>
      <c r="G8" s="525"/>
      <c r="H8" s="525"/>
      <c r="I8" s="525"/>
      <c r="J8" s="525"/>
      <c r="K8" s="573"/>
      <c r="L8" s="517"/>
      <c r="M8" s="517"/>
      <c r="N8" s="517"/>
      <c r="O8" s="517"/>
      <c r="P8" s="517"/>
      <c r="Q8" s="517"/>
      <c r="R8" s="517"/>
    </row>
    <row r="9" s="516" customFormat="1" customHeight="1" spans="2:18">
      <c r="B9" s="524"/>
      <c r="C9" s="525"/>
      <c r="D9" s="525"/>
      <c r="E9" s="525"/>
      <c r="F9" s="525"/>
      <c r="G9" s="525"/>
      <c r="H9" s="525"/>
      <c r="I9" s="525"/>
      <c r="J9" s="525"/>
      <c r="K9" s="573"/>
      <c r="L9" s="517"/>
      <c r="M9" s="517"/>
      <c r="N9" s="517"/>
      <c r="O9" s="517"/>
      <c r="P9" s="517"/>
      <c r="Q9" s="517"/>
      <c r="R9" s="517"/>
    </row>
    <row r="10" s="516" customFormat="1" customHeight="1" spans="2:18">
      <c r="B10" s="524"/>
      <c r="C10" s="525"/>
      <c r="D10" s="525"/>
      <c r="E10" s="525"/>
      <c r="F10" s="525"/>
      <c r="G10" s="525"/>
      <c r="H10" s="525"/>
      <c r="I10" s="525"/>
      <c r="J10" s="525"/>
      <c r="K10" s="573"/>
      <c r="L10" s="517"/>
      <c r="M10" s="517"/>
      <c r="N10" s="517"/>
      <c r="O10" s="517"/>
      <c r="P10" s="517"/>
      <c r="Q10" s="517"/>
      <c r="R10" s="517"/>
    </row>
    <row r="11" s="516" customFormat="1" customHeight="1" spans="2:18">
      <c r="B11" s="526"/>
      <c r="C11" s="527"/>
      <c r="D11" s="527"/>
      <c r="E11" s="527"/>
      <c r="F11" s="527"/>
      <c r="G11" s="527"/>
      <c r="H11" s="527"/>
      <c r="I11" s="527"/>
      <c r="J11" s="527"/>
      <c r="K11" s="574"/>
      <c r="L11" s="517"/>
      <c r="M11" s="517"/>
      <c r="N11" s="517"/>
      <c r="O11" s="517"/>
      <c r="P11" s="517"/>
      <c r="Q11" s="517"/>
      <c r="R11" s="517"/>
    </row>
    <row r="12" s="516" customFormat="1" customHeight="1" spans="2:18">
      <c r="B12" s="526"/>
      <c r="C12" s="527"/>
      <c r="D12" s="527"/>
      <c r="E12" s="527"/>
      <c r="F12" s="527"/>
      <c r="G12" s="527"/>
      <c r="H12" s="527"/>
      <c r="I12" s="527"/>
      <c r="J12" s="527"/>
      <c r="K12" s="574"/>
      <c r="L12" s="517"/>
      <c r="M12" s="517"/>
      <c r="N12" s="517"/>
      <c r="O12" s="517"/>
      <c r="P12" s="517"/>
      <c r="Q12" s="517"/>
      <c r="R12" s="517"/>
    </row>
    <row r="13" customHeight="1" spans="2:11">
      <c r="B13" s="526"/>
      <c r="C13" s="527"/>
      <c r="D13" s="527"/>
      <c r="E13" s="527"/>
      <c r="F13" s="527"/>
      <c r="G13" s="527"/>
      <c r="H13" s="527"/>
      <c r="I13" s="527"/>
      <c r="J13" s="527"/>
      <c r="K13" s="574"/>
    </row>
    <row r="14" customHeight="1" spans="2:11">
      <c r="B14" s="526"/>
      <c r="C14" s="527"/>
      <c r="D14" s="527"/>
      <c r="E14" s="527"/>
      <c r="F14" s="527"/>
      <c r="G14" s="527"/>
      <c r="H14" s="527"/>
      <c r="I14" s="527"/>
      <c r="J14" s="527"/>
      <c r="K14" s="574"/>
    </row>
    <row r="15" customHeight="1" spans="2:11">
      <c r="B15" s="526"/>
      <c r="C15" s="527"/>
      <c r="D15" s="527"/>
      <c r="E15" s="527"/>
      <c r="F15" s="527"/>
      <c r="G15" s="527"/>
      <c r="H15" s="527"/>
      <c r="I15" s="527"/>
      <c r="J15" s="527"/>
      <c r="K15" s="574"/>
    </row>
    <row r="16" customHeight="1" spans="2:11">
      <c r="B16" s="526"/>
      <c r="C16" s="527"/>
      <c r="D16" s="527"/>
      <c r="E16" s="527"/>
      <c r="F16" s="527"/>
      <c r="G16" s="527"/>
      <c r="H16" s="527"/>
      <c r="I16" s="527"/>
      <c r="J16" s="527"/>
      <c r="K16" s="574"/>
    </row>
    <row r="17" customHeight="1" spans="2:11">
      <c r="B17" s="526"/>
      <c r="C17" s="527"/>
      <c r="D17" s="527"/>
      <c r="E17" s="527"/>
      <c r="F17" s="527"/>
      <c r="G17" s="527"/>
      <c r="H17" s="527"/>
      <c r="I17" s="527"/>
      <c r="J17" s="527"/>
      <c r="K17" s="574"/>
    </row>
    <row r="18" customHeight="1" spans="2:11">
      <c r="B18" s="526"/>
      <c r="C18" s="527"/>
      <c r="D18" s="527"/>
      <c r="E18" s="527"/>
      <c r="F18" s="527"/>
      <c r="G18" s="527"/>
      <c r="H18" s="527"/>
      <c r="I18" s="527"/>
      <c r="J18" s="527"/>
      <c r="K18" s="574"/>
    </row>
    <row r="19" customHeight="1" spans="2:11">
      <c r="B19" s="526"/>
      <c r="C19" s="527"/>
      <c r="D19" s="527"/>
      <c r="E19" s="527"/>
      <c r="F19" s="527"/>
      <c r="G19" s="527"/>
      <c r="H19" s="527"/>
      <c r="I19" s="527"/>
      <c r="J19" s="527"/>
      <c r="K19" s="574"/>
    </row>
    <row r="20" customHeight="1" spans="2:11">
      <c r="B20" s="526"/>
      <c r="C20" s="527"/>
      <c r="D20" s="527"/>
      <c r="E20" s="527"/>
      <c r="F20" s="527"/>
      <c r="G20" s="527"/>
      <c r="H20" s="527"/>
      <c r="I20" s="527"/>
      <c r="J20" s="527"/>
      <c r="K20" s="574"/>
    </row>
    <row r="21" customHeight="1" spans="2:11">
      <c r="B21" s="524" t="s">
        <v>32</v>
      </c>
      <c r="C21" s="525"/>
      <c r="D21" s="525"/>
      <c r="E21" s="525"/>
      <c r="F21" s="525"/>
      <c r="G21" s="525"/>
      <c r="H21" s="525"/>
      <c r="I21" s="525"/>
      <c r="J21" s="525"/>
      <c r="K21" s="573"/>
    </row>
    <row r="22" customHeight="1" spans="2:11">
      <c r="B22" s="524"/>
      <c r="C22" s="525"/>
      <c r="D22" s="525"/>
      <c r="E22" s="525"/>
      <c r="F22" s="525"/>
      <c r="G22" s="525"/>
      <c r="H22" s="525"/>
      <c r="I22" s="525"/>
      <c r="J22" s="525"/>
      <c r="K22" s="573"/>
    </row>
    <row r="23" customHeight="1" spans="2:11">
      <c r="B23" s="524"/>
      <c r="C23" s="525"/>
      <c r="D23" s="525"/>
      <c r="E23" s="525"/>
      <c r="F23" s="525"/>
      <c r="G23" s="525"/>
      <c r="H23" s="525"/>
      <c r="I23" s="525"/>
      <c r="J23" s="525"/>
      <c r="K23" s="573"/>
    </row>
    <row r="24" customHeight="1" spans="2:11">
      <c r="B24" s="528"/>
      <c r="C24" s="529"/>
      <c r="D24" s="529"/>
      <c r="E24" s="529"/>
      <c r="K24" s="571"/>
    </row>
    <row r="25" customHeight="1" spans="2:11">
      <c r="B25" s="528"/>
      <c r="C25" s="529"/>
      <c r="D25" s="529"/>
      <c r="E25" s="529"/>
      <c r="K25" s="571"/>
    </row>
    <row r="26" customHeight="1" spans="2:11">
      <c r="B26" s="528"/>
      <c r="C26" s="529"/>
      <c r="D26" s="529"/>
      <c r="E26" s="529"/>
      <c r="K26" s="571"/>
    </row>
    <row r="27" customHeight="1" spans="2:11">
      <c r="B27" s="521"/>
      <c r="K27" s="571"/>
    </row>
    <row r="28" customHeight="1" spans="2:11">
      <c r="B28" s="528"/>
      <c r="C28" s="529"/>
      <c r="D28" s="529"/>
      <c r="E28" s="529"/>
      <c r="F28" s="529"/>
      <c r="G28" s="529"/>
      <c r="K28" s="571"/>
    </row>
    <row r="29" customHeight="1" spans="2:11">
      <c r="B29" s="528"/>
      <c r="C29" s="529"/>
      <c r="D29" s="529"/>
      <c r="E29" s="529"/>
      <c r="F29" s="529"/>
      <c r="G29" s="529"/>
      <c r="K29" s="571"/>
    </row>
    <row r="30" customHeight="1" spans="2:11">
      <c r="B30" s="528"/>
      <c r="C30" s="529"/>
      <c r="D30" s="529"/>
      <c r="E30" s="529"/>
      <c r="F30" s="529"/>
      <c r="G30" s="529"/>
      <c r="K30" s="571"/>
    </row>
    <row r="31" customHeight="1" spans="2:11">
      <c r="B31" s="528"/>
      <c r="C31" s="529"/>
      <c r="D31" s="529"/>
      <c r="E31" s="529"/>
      <c r="F31" s="529"/>
      <c r="G31" s="529"/>
      <c r="K31" s="571"/>
    </row>
    <row r="32" customHeight="1" spans="2:11">
      <c r="B32" s="528"/>
      <c r="C32" s="529"/>
      <c r="D32" s="529"/>
      <c r="E32" s="529"/>
      <c r="F32" s="529"/>
      <c r="G32" s="529"/>
      <c r="K32" s="571"/>
    </row>
    <row r="33" customHeight="1" spans="2:11">
      <c r="B33" s="528"/>
      <c r="C33" s="529"/>
      <c r="D33" s="529"/>
      <c r="E33" s="529"/>
      <c r="F33" s="529"/>
      <c r="G33" s="529"/>
      <c r="K33" s="571"/>
    </row>
    <row r="34" customHeight="1" spans="2:11">
      <c r="B34" s="521"/>
      <c r="K34" s="571"/>
    </row>
    <row r="35" customHeight="1" spans="2:11">
      <c r="B35" s="521"/>
      <c r="D35" s="530"/>
      <c r="E35" s="530"/>
      <c r="F35" s="530"/>
      <c r="G35" s="530"/>
      <c r="H35" s="530"/>
      <c r="K35" s="571"/>
    </row>
    <row r="36" customHeight="1" spans="2:11">
      <c r="B36" s="521"/>
      <c r="D36" s="530"/>
      <c r="E36" s="530"/>
      <c r="F36" s="530"/>
      <c r="G36" s="530"/>
      <c r="H36" s="530"/>
      <c r="K36" s="571"/>
    </row>
    <row r="37" customHeight="1" spans="2:11">
      <c r="B37" s="521"/>
      <c r="D37" s="530"/>
      <c r="E37" s="530"/>
      <c r="F37" s="530"/>
      <c r="G37" s="530"/>
      <c r="H37" s="530"/>
      <c r="K37" s="571"/>
    </row>
    <row r="38" customHeight="1" spans="2:11">
      <c r="B38" s="521"/>
      <c r="D38" s="530"/>
      <c r="E38" s="530"/>
      <c r="F38" s="530"/>
      <c r="G38" s="530"/>
      <c r="H38" s="530"/>
      <c r="K38" s="571"/>
    </row>
    <row r="39" customHeight="1" spans="2:11">
      <c r="B39" s="521"/>
      <c r="D39" s="530"/>
      <c r="E39" s="530"/>
      <c r="F39" s="530"/>
      <c r="G39" s="530"/>
      <c r="H39" s="530"/>
      <c r="K39" s="571"/>
    </row>
    <row r="40" customHeight="1" spans="2:11">
      <c r="B40" s="521"/>
      <c r="D40" s="530"/>
      <c r="E40" s="530"/>
      <c r="F40" s="530"/>
      <c r="G40" s="530"/>
      <c r="H40" s="530"/>
      <c r="K40" s="571"/>
    </row>
    <row r="41" customHeight="1" spans="2:11">
      <c r="B41" s="531"/>
      <c r="C41" s="532"/>
      <c r="D41" s="532"/>
      <c r="E41" s="532"/>
      <c r="F41" s="532"/>
      <c r="G41" s="532"/>
      <c r="H41" s="532"/>
      <c r="I41" s="532"/>
      <c r="J41" s="532"/>
      <c r="K41" s="575"/>
    </row>
    <row r="42" ht="18" customHeight="1" spans="2:11">
      <c r="B42" s="533"/>
      <c r="C42" s="533"/>
      <c r="D42" s="534"/>
      <c r="E42" s="535"/>
      <c r="F42" s="536"/>
      <c r="G42" s="537"/>
      <c r="H42" s="536"/>
      <c r="I42" s="537"/>
      <c r="J42" s="534"/>
      <c r="K42" s="535"/>
    </row>
    <row r="43" ht="18" customHeight="1" spans="2:11">
      <c r="B43" s="538"/>
      <c r="C43" s="538"/>
      <c r="D43" s="539"/>
      <c r="E43" s="540"/>
      <c r="F43" s="536"/>
      <c r="G43" s="537"/>
      <c r="H43" s="536"/>
      <c r="I43" s="537"/>
      <c r="J43" s="536"/>
      <c r="K43" s="537"/>
    </row>
    <row r="44" ht="18" customHeight="1" spans="2:11">
      <c r="B44" s="538"/>
      <c r="C44" s="538"/>
      <c r="D44" s="539"/>
      <c r="E44" s="540"/>
      <c r="F44" s="536"/>
      <c r="G44" s="537"/>
      <c r="H44" s="536"/>
      <c r="I44" s="537"/>
      <c r="J44" s="536"/>
      <c r="K44" s="537"/>
    </row>
    <row r="45" ht="18" customHeight="1" spans="2:11">
      <c r="B45" s="538" t="s">
        <v>2</v>
      </c>
      <c r="C45" s="538" t="s">
        <v>3</v>
      </c>
      <c r="D45" s="536" t="s">
        <v>4</v>
      </c>
      <c r="E45" s="537"/>
      <c r="F45" s="536" t="s">
        <v>5</v>
      </c>
      <c r="G45" s="537"/>
      <c r="H45" s="536" t="s">
        <v>6</v>
      </c>
      <c r="I45" s="537"/>
      <c r="J45" s="536" t="s">
        <v>7</v>
      </c>
      <c r="K45" s="537"/>
    </row>
    <row r="46" customHeight="1" spans="2:11">
      <c r="B46" s="541" t="s">
        <v>8</v>
      </c>
      <c r="C46" s="541" t="s">
        <v>9</v>
      </c>
      <c r="D46" s="541" t="s">
        <v>10</v>
      </c>
      <c r="E46" s="542"/>
      <c r="F46" s="543" t="s">
        <v>11</v>
      </c>
      <c r="G46" s="544"/>
      <c r="H46" s="543" t="s">
        <v>12</v>
      </c>
      <c r="I46" s="544"/>
      <c r="J46" s="543" t="s">
        <v>13</v>
      </c>
      <c r="K46" s="544"/>
    </row>
    <row r="47" s="516" customFormat="1" customHeight="1" spans="2:11">
      <c r="B47" s="545"/>
      <c r="C47" s="545"/>
      <c r="D47" s="545"/>
      <c r="E47" s="546"/>
      <c r="F47" s="543" t="s">
        <v>14</v>
      </c>
      <c r="G47" s="547"/>
      <c r="H47" s="547"/>
      <c r="I47" s="544"/>
      <c r="J47" s="543" t="s">
        <v>15</v>
      </c>
      <c r="K47" s="544"/>
    </row>
    <row r="48" customHeight="1" spans="2:11">
      <c r="B48" s="521"/>
      <c r="K48" s="571"/>
    </row>
    <row r="49" customHeight="1" spans="2:11">
      <c r="B49" s="548" t="s">
        <v>16</v>
      </c>
      <c r="C49" s="549"/>
      <c r="D49" s="548" t="s">
        <v>17</v>
      </c>
      <c r="E49" s="549"/>
      <c r="F49" s="548" t="s">
        <v>18</v>
      </c>
      <c r="G49" s="550"/>
      <c r="H49" s="550"/>
      <c r="I49" s="550"/>
      <c r="J49" s="550"/>
      <c r="K49" s="549"/>
    </row>
    <row r="50" customHeight="1" spans="2:11">
      <c r="B50" s="551"/>
      <c r="C50" s="552"/>
      <c r="F50" s="553" t="s">
        <v>0</v>
      </c>
      <c r="G50" s="554"/>
      <c r="H50" s="554"/>
      <c r="I50" s="554"/>
      <c r="J50" s="554"/>
      <c r="K50" s="576"/>
    </row>
    <row r="51" customHeight="1" spans="2:11">
      <c r="B51" s="551"/>
      <c r="C51" s="552"/>
      <c r="F51" s="555"/>
      <c r="G51" s="556"/>
      <c r="H51" s="556"/>
      <c r="I51" s="556"/>
      <c r="J51" s="556"/>
      <c r="K51" s="577"/>
    </row>
    <row r="52" customHeight="1" spans="2:11">
      <c r="B52" s="551"/>
      <c r="C52" s="552"/>
      <c r="F52" s="557" t="s">
        <v>19</v>
      </c>
      <c r="G52" s="558"/>
      <c r="H52" s="558"/>
      <c r="I52" s="558"/>
      <c r="J52" s="558"/>
      <c r="K52" s="578"/>
    </row>
    <row r="53" ht="12" customHeight="1" spans="2:11">
      <c r="B53" s="551"/>
      <c r="C53" s="552"/>
      <c r="F53" s="524" t="s">
        <v>33</v>
      </c>
      <c r="G53" s="516"/>
      <c r="H53" s="516"/>
      <c r="I53" s="516"/>
      <c r="J53" s="516"/>
      <c r="K53" s="552"/>
    </row>
    <row r="54" ht="12" customHeight="1" spans="2:11">
      <c r="B54" s="551"/>
      <c r="C54" s="552"/>
      <c r="F54" s="559"/>
      <c r="G54" s="560"/>
      <c r="H54" s="560"/>
      <c r="I54" s="560"/>
      <c r="J54" s="560"/>
      <c r="K54" s="561"/>
    </row>
    <row r="55" customHeight="1" spans="2:11">
      <c r="B55" s="551"/>
      <c r="C55" s="552"/>
      <c r="F55" s="557" t="s">
        <v>17</v>
      </c>
      <c r="G55" s="558"/>
      <c r="H55" s="558"/>
      <c r="I55" s="558"/>
      <c r="J55" s="558"/>
      <c r="K55" s="578"/>
    </row>
    <row r="56" ht="33.75" customHeight="1" spans="2:11">
      <c r="B56" s="559"/>
      <c r="C56" s="561"/>
      <c r="D56" s="532"/>
      <c r="E56" s="532"/>
      <c r="F56" s="562" t="s">
        <v>20</v>
      </c>
      <c r="G56" s="563"/>
      <c r="H56" s="563"/>
      <c r="I56" s="563"/>
      <c r="J56" s="563"/>
      <c r="K56" s="579"/>
    </row>
    <row r="57" customHeight="1" spans="2:11">
      <c r="B57" s="564" t="s">
        <v>21</v>
      </c>
      <c r="C57" s="565"/>
      <c r="D57" s="564" t="s">
        <v>22</v>
      </c>
      <c r="E57" s="566"/>
      <c r="F57" s="548" t="s">
        <v>23</v>
      </c>
      <c r="G57" s="550"/>
      <c r="H57" s="550"/>
      <c r="I57" s="550"/>
      <c r="J57" s="550"/>
      <c r="K57" s="549"/>
    </row>
    <row r="58" customHeight="1" spans="2:11">
      <c r="B58" s="567" t="s">
        <v>24</v>
      </c>
      <c r="C58" s="568"/>
      <c r="D58" s="567" t="s">
        <v>24</v>
      </c>
      <c r="E58" s="568"/>
      <c r="F58" s="551" t="s">
        <v>25</v>
      </c>
      <c r="G58" s="516"/>
      <c r="H58" s="516"/>
      <c r="I58" s="516"/>
      <c r="J58" s="516"/>
      <c r="K58" s="552"/>
    </row>
    <row r="59" customHeight="1" spans="2:11">
      <c r="B59" s="551"/>
      <c r="C59" s="552"/>
      <c r="D59" s="551"/>
      <c r="E59" s="552"/>
      <c r="F59" s="548" t="s">
        <v>26</v>
      </c>
      <c r="G59" s="550"/>
      <c r="H59" s="548" t="s">
        <v>27</v>
      </c>
      <c r="I59" s="550"/>
      <c r="J59" s="548" t="s">
        <v>28</v>
      </c>
      <c r="K59" s="549"/>
    </row>
    <row r="60" customHeight="1" spans="2:11">
      <c r="B60" s="559"/>
      <c r="C60" s="561"/>
      <c r="D60" s="559"/>
      <c r="E60" s="561"/>
      <c r="F60" s="534" t="s">
        <v>3</v>
      </c>
      <c r="G60" s="569"/>
      <c r="H60" s="559" t="s">
        <v>29</v>
      </c>
      <c r="I60" s="560"/>
      <c r="J60" s="559" t="s">
        <v>7</v>
      </c>
      <c r="K60" s="561"/>
    </row>
  </sheetData>
  <mergeCells count="52">
    <mergeCell ref="D38:H38"/>
    <mergeCell ref="D39:H39"/>
    <mergeCell ref="D40:H40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5:E45"/>
    <mergeCell ref="F45:G45"/>
    <mergeCell ref="H45:I45"/>
    <mergeCell ref="J45:K45"/>
    <mergeCell ref="F46:G46"/>
    <mergeCell ref="H46:I46"/>
    <mergeCell ref="J46:K46"/>
    <mergeCell ref="F47:I47"/>
    <mergeCell ref="J47:K47"/>
    <mergeCell ref="B49:C49"/>
    <mergeCell ref="D49:E49"/>
    <mergeCell ref="F49:K49"/>
    <mergeCell ref="F52:K52"/>
    <mergeCell ref="F55:K55"/>
    <mergeCell ref="F56:K56"/>
    <mergeCell ref="B57:C57"/>
    <mergeCell ref="D57:E57"/>
    <mergeCell ref="F57:K57"/>
    <mergeCell ref="F58:K58"/>
    <mergeCell ref="F59:G59"/>
    <mergeCell ref="H59:I59"/>
    <mergeCell ref="J59:K59"/>
    <mergeCell ref="F60:G60"/>
    <mergeCell ref="H60:I60"/>
    <mergeCell ref="J60:K60"/>
    <mergeCell ref="B46:B47"/>
    <mergeCell ref="C46:C47"/>
    <mergeCell ref="B8:K10"/>
    <mergeCell ref="B21:K23"/>
    <mergeCell ref="B24:E26"/>
    <mergeCell ref="B28:G33"/>
    <mergeCell ref="D46:E47"/>
    <mergeCell ref="B50:C56"/>
    <mergeCell ref="F50:K51"/>
    <mergeCell ref="F53:K54"/>
    <mergeCell ref="B58:C60"/>
    <mergeCell ref="D58:E60"/>
  </mergeCells>
  <printOptions horizontalCentered="1"/>
  <pageMargins left="0.25" right="0.25" top="0.75" bottom="0.75" header="0.3" footer="0.3"/>
  <pageSetup paperSize="9" scale="80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60"/>
  <sheetViews>
    <sheetView showGridLines="0" workbookViewId="0">
      <selection activeCell="M58" sqref="M58"/>
    </sheetView>
  </sheetViews>
  <sheetFormatPr defaultColWidth="8" defaultRowHeight="15.75" customHeight="1"/>
  <cols>
    <col min="1" max="1" width="3.125" style="517" customWidth="1"/>
    <col min="2" max="11" width="10.125" style="517" customWidth="1"/>
    <col min="12" max="16384" width="8" style="517"/>
  </cols>
  <sheetData>
    <row r="2" customHeight="1" spans="2:11">
      <c r="B2" s="518"/>
      <c r="C2" s="519"/>
      <c r="D2" s="519"/>
      <c r="E2" s="519"/>
      <c r="F2" s="520"/>
      <c r="G2" s="520"/>
      <c r="H2" s="520"/>
      <c r="I2" s="520"/>
      <c r="J2" s="520"/>
      <c r="K2" s="570"/>
    </row>
    <row r="3" customHeight="1" spans="2:11">
      <c r="B3" s="521"/>
      <c r="K3" s="571"/>
    </row>
    <row r="4" customHeight="1" spans="2:11">
      <c r="B4" s="521"/>
      <c r="K4" s="571"/>
    </row>
    <row r="5" customHeight="1" spans="2:11">
      <c r="B5" s="521"/>
      <c r="K5" s="571"/>
    </row>
    <row r="6" customHeight="1" spans="2:11">
      <c r="B6" s="522"/>
      <c r="C6" s="523"/>
      <c r="D6" s="523"/>
      <c r="E6" s="523"/>
      <c r="F6" s="523"/>
      <c r="G6" s="523"/>
      <c r="H6" s="523"/>
      <c r="I6" s="523"/>
      <c r="J6" s="523"/>
      <c r="K6" s="572"/>
    </row>
    <row r="7" customHeight="1" spans="2:11">
      <c r="B7" s="522"/>
      <c r="C7" s="523"/>
      <c r="D7" s="523"/>
      <c r="E7" s="523"/>
      <c r="F7" s="523"/>
      <c r="G7" s="523"/>
      <c r="H7" s="523"/>
      <c r="I7" s="523"/>
      <c r="J7" s="523"/>
      <c r="K7" s="572"/>
    </row>
    <row r="8" s="516" customFormat="1" customHeight="1" spans="2:18">
      <c r="B8" s="524" t="s">
        <v>0</v>
      </c>
      <c r="C8" s="525"/>
      <c r="D8" s="525"/>
      <c r="E8" s="525"/>
      <c r="F8" s="525"/>
      <c r="G8" s="525"/>
      <c r="H8" s="525"/>
      <c r="I8" s="525"/>
      <c r="J8" s="525"/>
      <c r="K8" s="573"/>
      <c r="L8" s="517"/>
      <c r="M8" s="517"/>
      <c r="N8" s="517"/>
      <c r="O8" s="517"/>
      <c r="P8" s="517"/>
      <c r="Q8" s="517"/>
      <c r="R8" s="517"/>
    </row>
    <row r="9" s="516" customFormat="1" customHeight="1" spans="2:18">
      <c r="B9" s="524"/>
      <c r="C9" s="525"/>
      <c r="D9" s="525"/>
      <c r="E9" s="525"/>
      <c r="F9" s="525"/>
      <c r="G9" s="525"/>
      <c r="H9" s="525"/>
      <c r="I9" s="525"/>
      <c r="J9" s="525"/>
      <c r="K9" s="573"/>
      <c r="L9" s="517"/>
      <c r="M9" s="517"/>
      <c r="N9" s="517"/>
      <c r="O9" s="517"/>
      <c r="P9" s="517"/>
      <c r="Q9" s="517"/>
      <c r="R9" s="517"/>
    </row>
    <row r="10" s="516" customFormat="1" customHeight="1" spans="2:18">
      <c r="B10" s="524"/>
      <c r="C10" s="525"/>
      <c r="D10" s="525"/>
      <c r="E10" s="525"/>
      <c r="F10" s="525"/>
      <c r="G10" s="525"/>
      <c r="H10" s="525"/>
      <c r="I10" s="525"/>
      <c r="J10" s="525"/>
      <c r="K10" s="573"/>
      <c r="L10" s="517"/>
      <c r="M10" s="517"/>
      <c r="N10" s="517"/>
      <c r="O10" s="517"/>
      <c r="P10" s="517"/>
      <c r="Q10" s="517"/>
      <c r="R10" s="517"/>
    </row>
    <row r="11" s="516" customFormat="1" customHeight="1" spans="2:18">
      <c r="B11" s="526"/>
      <c r="C11" s="527"/>
      <c r="D11" s="527"/>
      <c r="E11" s="527"/>
      <c r="F11" s="527"/>
      <c r="G11" s="527"/>
      <c r="H11" s="527"/>
      <c r="I11" s="527"/>
      <c r="J11" s="527"/>
      <c r="K11" s="574"/>
      <c r="L11" s="517"/>
      <c r="M11" s="517"/>
      <c r="N11" s="517"/>
      <c r="O11" s="517"/>
      <c r="P11" s="517"/>
      <c r="Q11" s="517"/>
      <c r="R11" s="517"/>
    </row>
    <row r="12" s="516" customFormat="1" customHeight="1" spans="2:18">
      <c r="B12" s="526"/>
      <c r="C12" s="527"/>
      <c r="D12" s="527"/>
      <c r="E12" s="527"/>
      <c r="F12" s="527"/>
      <c r="G12" s="527"/>
      <c r="H12" s="527"/>
      <c r="I12" s="527"/>
      <c r="J12" s="527"/>
      <c r="K12" s="574"/>
      <c r="L12" s="517"/>
      <c r="M12" s="517"/>
      <c r="N12" s="517"/>
      <c r="O12" s="517"/>
      <c r="P12" s="517"/>
      <c r="Q12" s="517"/>
      <c r="R12" s="517"/>
    </row>
    <row r="13" customHeight="1" spans="2:11">
      <c r="B13" s="526"/>
      <c r="C13" s="527"/>
      <c r="D13" s="527"/>
      <c r="E13" s="527"/>
      <c r="F13" s="527"/>
      <c r="G13" s="527"/>
      <c r="H13" s="527"/>
      <c r="I13" s="527"/>
      <c r="J13" s="527"/>
      <c r="K13" s="574"/>
    </row>
    <row r="14" customHeight="1" spans="2:11">
      <c r="B14" s="526"/>
      <c r="C14" s="527"/>
      <c r="D14" s="527"/>
      <c r="E14" s="527"/>
      <c r="F14" s="527"/>
      <c r="G14" s="527"/>
      <c r="H14" s="527"/>
      <c r="I14" s="527"/>
      <c r="J14" s="527"/>
      <c r="K14" s="574"/>
    </row>
    <row r="15" customHeight="1" spans="2:11">
      <c r="B15" s="526"/>
      <c r="C15" s="527"/>
      <c r="D15" s="527"/>
      <c r="E15" s="527"/>
      <c r="F15" s="527"/>
      <c r="G15" s="527"/>
      <c r="H15" s="527"/>
      <c r="I15" s="527"/>
      <c r="J15" s="527"/>
      <c r="K15" s="574"/>
    </row>
    <row r="16" customHeight="1" spans="2:11">
      <c r="B16" s="526"/>
      <c r="C16" s="527"/>
      <c r="D16" s="527"/>
      <c r="E16" s="527"/>
      <c r="F16" s="527"/>
      <c r="G16" s="527"/>
      <c r="H16" s="527"/>
      <c r="I16" s="527"/>
      <c r="J16" s="527"/>
      <c r="K16" s="574"/>
    </row>
    <row r="17" customHeight="1" spans="2:11">
      <c r="B17" s="526"/>
      <c r="C17" s="527"/>
      <c r="D17" s="527"/>
      <c r="E17" s="527"/>
      <c r="F17" s="527"/>
      <c r="G17" s="527"/>
      <c r="H17" s="527"/>
      <c r="I17" s="527"/>
      <c r="J17" s="527"/>
      <c r="K17" s="574"/>
    </row>
    <row r="18" customHeight="1" spans="2:11">
      <c r="B18" s="526"/>
      <c r="C18" s="527"/>
      <c r="D18" s="527"/>
      <c r="E18" s="527"/>
      <c r="F18" s="527"/>
      <c r="G18" s="527"/>
      <c r="H18" s="527"/>
      <c r="I18" s="527"/>
      <c r="J18" s="527"/>
      <c r="K18" s="574"/>
    </row>
    <row r="19" customHeight="1" spans="2:11">
      <c r="B19" s="526"/>
      <c r="C19" s="527"/>
      <c r="D19" s="527"/>
      <c r="E19" s="527"/>
      <c r="F19" s="527"/>
      <c r="G19" s="527"/>
      <c r="H19" s="527"/>
      <c r="I19" s="527"/>
      <c r="J19" s="527"/>
      <c r="K19" s="574"/>
    </row>
    <row r="20" customHeight="1" spans="2:11">
      <c r="B20" s="526"/>
      <c r="C20" s="527"/>
      <c r="D20" s="527"/>
      <c r="E20" s="527"/>
      <c r="F20" s="527"/>
      <c r="G20" s="527"/>
      <c r="H20" s="527"/>
      <c r="I20" s="527"/>
      <c r="J20" s="527"/>
      <c r="K20" s="574"/>
    </row>
    <row r="21" customHeight="1" spans="2:11">
      <c r="B21" s="524" t="s">
        <v>34</v>
      </c>
      <c r="C21" s="525"/>
      <c r="D21" s="525"/>
      <c r="E21" s="525"/>
      <c r="F21" s="525"/>
      <c r="G21" s="525"/>
      <c r="H21" s="525"/>
      <c r="I21" s="525"/>
      <c r="J21" s="525"/>
      <c r="K21" s="573"/>
    </row>
    <row r="22" customHeight="1" spans="2:11">
      <c r="B22" s="524"/>
      <c r="C22" s="525"/>
      <c r="D22" s="525"/>
      <c r="E22" s="525"/>
      <c r="F22" s="525"/>
      <c r="G22" s="525"/>
      <c r="H22" s="525"/>
      <c r="I22" s="525"/>
      <c r="J22" s="525"/>
      <c r="K22" s="573"/>
    </row>
    <row r="23" customHeight="1" spans="2:11">
      <c r="B23" s="524"/>
      <c r="C23" s="525"/>
      <c r="D23" s="525"/>
      <c r="E23" s="525"/>
      <c r="F23" s="525"/>
      <c r="G23" s="525"/>
      <c r="H23" s="525"/>
      <c r="I23" s="525"/>
      <c r="J23" s="525"/>
      <c r="K23" s="573"/>
    </row>
    <row r="24" customHeight="1" spans="2:11">
      <c r="B24" s="528"/>
      <c r="C24" s="529"/>
      <c r="D24" s="529"/>
      <c r="E24" s="529"/>
      <c r="K24" s="571"/>
    </row>
    <row r="25" customHeight="1" spans="2:11">
      <c r="B25" s="528"/>
      <c r="C25" s="529"/>
      <c r="D25" s="529"/>
      <c r="E25" s="529"/>
      <c r="K25" s="571"/>
    </row>
    <row r="26" customHeight="1" spans="2:11">
      <c r="B26" s="528"/>
      <c r="C26" s="529"/>
      <c r="D26" s="529"/>
      <c r="E26" s="529"/>
      <c r="K26" s="571"/>
    </row>
    <row r="27" customHeight="1" spans="2:11">
      <c r="B27" s="521"/>
      <c r="K27" s="571"/>
    </row>
    <row r="28" customHeight="1" spans="2:11">
      <c r="B28" s="528"/>
      <c r="C28" s="529"/>
      <c r="D28" s="529"/>
      <c r="E28" s="529"/>
      <c r="F28" s="529"/>
      <c r="G28" s="529"/>
      <c r="K28" s="571"/>
    </row>
    <row r="29" customHeight="1" spans="2:11">
      <c r="B29" s="528"/>
      <c r="C29" s="529"/>
      <c r="D29" s="529"/>
      <c r="E29" s="529"/>
      <c r="F29" s="529"/>
      <c r="G29" s="529"/>
      <c r="K29" s="571"/>
    </row>
    <row r="30" customHeight="1" spans="2:11">
      <c r="B30" s="528"/>
      <c r="C30" s="529"/>
      <c r="D30" s="529"/>
      <c r="E30" s="529"/>
      <c r="F30" s="529"/>
      <c r="G30" s="529"/>
      <c r="K30" s="571"/>
    </row>
    <row r="31" customHeight="1" spans="2:11">
      <c r="B31" s="528"/>
      <c r="C31" s="529"/>
      <c r="D31" s="529"/>
      <c r="E31" s="529"/>
      <c r="F31" s="529"/>
      <c r="G31" s="529"/>
      <c r="K31" s="571"/>
    </row>
    <row r="32" customHeight="1" spans="2:11">
      <c r="B32" s="528"/>
      <c r="C32" s="529"/>
      <c r="D32" s="529"/>
      <c r="E32" s="529"/>
      <c r="F32" s="529"/>
      <c r="G32" s="529"/>
      <c r="K32" s="571"/>
    </row>
    <row r="33" customHeight="1" spans="2:11">
      <c r="B33" s="528"/>
      <c r="C33" s="529"/>
      <c r="D33" s="529"/>
      <c r="E33" s="529"/>
      <c r="F33" s="529"/>
      <c r="G33" s="529"/>
      <c r="K33" s="571"/>
    </row>
    <row r="34" customHeight="1" spans="2:11">
      <c r="B34" s="521"/>
      <c r="K34" s="571"/>
    </row>
    <row r="35" customHeight="1" spans="2:11">
      <c r="B35" s="521"/>
      <c r="D35" s="530"/>
      <c r="E35" s="530"/>
      <c r="F35" s="530"/>
      <c r="G35" s="530"/>
      <c r="H35" s="530"/>
      <c r="K35" s="571"/>
    </row>
    <row r="36" customHeight="1" spans="2:11">
      <c r="B36" s="521"/>
      <c r="D36" s="530"/>
      <c r="E36" s="530"/>
      <c r="F36" s="530"/>
      <c r="G36" s="530"/>
      <c r="H36" s="530"/>
      <c r="K36" s="571"/>
    </row>
    <row r="37" customHeight="1" spans="2:11">
      <c r="B37" s="521"/>
      <c r="D37" s="530"/>
      <c r="E37" s="530"/>
      <c r="F37" s="530"/>
      <c r="G37" s="530"/>
      <c r="H37" s="530"/>
      <c r="K37" s="571"/>
    </row>
    <row r="38" customHeight="1" spans="2:11">
      <c r="B38" s="521"/>
      <c r="D38" s="530"/>
      <c r="E38" s="530"/>
      <c r="F38" s="530"/>
      <c r="G38" s="530"/>
      <c r="H38" s="530"/>
      <c r="K38" s="571"/>
    </row>
    <row r="39" customHeight="1" spans="2:11">
      <c r="B39" s="521"/>
      <c r="D39" s="530"/>
      <c r="E39" s="530"/>
      <c r="F39" s="530"/>
      <c r="G39" s="530"/>
      <c r="H39" s="530"/>
      <c r="K39" s="571"/>
    </row>
    <row r="40" customHeight="1" spans="2:11">
      <c r="B40" s="521"/>
      <c r="D40" s="530"/>
      <c r="E40" s="530"/>
      <c r="F40" s="530"/>
      <c r="G40" s="530"/>
      <c r="H40" s="530"/>
      <c r="K40" s="571"/>
    </row>
    <row r="41" customHeight="1" spans="2:11">
      <c r="B41" s="531"/>
      <c r="C41" s="532"/>
      <c r="D41" s="532"/>
      <c r="E41" s="532"/>
      <c r="F41" s="532"/>
      <c r="G41" s="532"/>
      <c r="H41" s="532"/>
      <c r="I41" s="532"/>
      <c r="J41" s="532"/>
      <c r="K41" s="575"/>
    </row>
    <row r="42" ht="18" customHeight="1" spans="2:11">
      <c r="B42" s="533"/>
      <c r="C42" s="533"/>
      <c r="D42" s="534"/>
      <c r="E42" s="535"/>
      <c r="F42" s="536"/>
      <c r="G42" s="537"/>
      <c r="H42" s="536"/>
      <c r="I42" s="537"/>
      <c r="J42" s="534"/>
      <c r="K42" s="535"/>
    </row>
    <row r="43" ht="18" customHeight="1" spans="2:11">
      <c r="B43" s="538"/>
      <c r="C43" s="538"/>
      <c r="D43" s="539"/>
      <c r="E43" s="540"/>
      <c r="F43" s="536"/>
      <c r="G43" s="537"/>
      <c r="H43" s="536"/>
      <c r="I43" s="537"/>
      <c r="J43" s="536"/>
      <c r="K43" s="537"/>
    </row>
    <row r="44" ht="18" customHeight="1" spans="2:11">
      <c r="B44" s="538"/>
      <c r="C44" s="538"/>
      <c r="D44" s="539"/>
      <c r="E44" s="540"/>
      <c r="F44" s="536"/>
      <c r="G44" s="537"/>
      <c r="H44" s="536"/>
      <c r="I44" s="537"/>
      <c r="J44" s="536"/>
      <c r="K44" s="537"/>
    </row>
    <row r="45" ht="18" customHeight="1" spans="2:11">
      <c r="B45" s="538" t="s">
        <v>2</v>
      </c>
      <c r="C45" s="538" t="s">
        <v>3</v>
      </c>
      <c r="D45" s="536" t="s">
        <v>4</v>
      </c>
      <c r="E45" s="537"/>
      <c r="F45" s="536" t="s">
        <v>5</v>
      </c>
      <c r="G45" s="537"/>
      <c r="H45" s="536" t="s">
        <v>6</v>
      </c>
      <c r="I45" s="537"/>
      <c r="J45" s="536" t="s">
        <v>7</v>
      </c>
      <c r="K45" s="537"/>
    </row>
    <row r="46" customHeight="1" spans="2:11">
      <c r="B46" s="541" t="s">
        <v>8</v>
      </c>
      <c r="C46" s="541" t="s">
        <v>9</v>
      </c>
      <c r="D46" s="541" t="s">
        <v>10</v>
      </c>
      <c r="E46" s="542"/>
      <c r="F46" s="543" t="s">
        <v>11</v>
      </c>
      <c r="G46" s="544"/>
      <c r="H46" s="543" t="s">
        <v>12</v>
      </c>
      <c r="I46" s="544"/>
      <c r="J46" s="543" t="s">
        <v>13</v>
      </c>
      <c r="K46" s="544"/>
    </row>
    <row r="47" s="516" customFormat="1" customHeight="1" spans="2:11">
      <c r="B47" s="545"/>
      <c r="C47" s="545"/>
      <c r="D47" s="545"/>
      <c r="E47" s="546"/>
      <c r="F47" s="543" t="s">
        <v>14</v>
      </c>
      <c r="G47" s="547"/>
      <c r="H47" s="547"/>
      <c r="I47" s="544"/>
      <c r="J47" s="543" t="s">
        <v>15</v>
      </c>
      <c r="K47" s="544"/>
    </row>
    <row r="48" customHeight="1" spans="2:11">
      <c r="B48" s="521"/>
      <c r="K48" s="571"/>
    </row>
    <row r="49" customHeight="1" spans="2:11">
      <c r="B49" s="548" t="s">
        <v>16</v>
      </c>
      <c r="C49" s="549"/>
      <c r="D49" s="548" t="s">
        <v>17</v>
      </c>
      <c r="E49" s="549"/>
      <c r="F49" s="548" t="s">
        <v>18</v>
      </c>
      <c r="G49" s="550"/>
      <c r="H49" s="550"/>
      <c r="I49" s="550"/>
      <c r="J49" s="550"/>
      <c r="K49" s="549"/>
    </row>
    <row r="50" customHeight="1" spans="2:11">
      <c r="B50" s="551"/>
      <c r="C50" s="552"/>
      <c r="F50" s="553" t="s">
        <v>0</v>
      </c>
      <c r="G50" s="554"/>
      <c r="H50" s="554"/>
      <c r="I50" s="554"/>
      <c r="J50" s="554"/>
      <c r="K50" s="576"/>
    </row>
    <row r="51" customHeight="1" spans="2:11">
      <c r="B51" s="551"/>
      <c r="C51" s="552"/>
      <c r="F51" s="555"/>
      <c r="G51" s="556"/>
      <c r="H51" s="556"/>
      <c r="I51" s="556"/>
      <c r="J51" s="556"/>
      <c r="K51" s="577"/>
    </row>
    <row r="52" customHeight="1" spans="2:11">
      <c r="B52" s="551"/>
      <c r="C52" s="552"/>
      <c r="F52" s="557" t="s">
        <v>19</v>
      </c>
      <c r="G52" s="558"/>
      <c r="H52" s="558"/>
      <c r="I52" s="558"/>
      <c r="J52" s="558"/>
      <c r="K52" s="578"/>
    </row>
    <row r="53" ht="12" customHeight="1" spans="2:11">
      <c r="B53" s="551"/>
      <c r="C53" s="552"/>
      <c r="F53" s="524" t="s">
        <v>34</v>
      </c>
      <c r="G53" s="516"/>
      <c r="H53" s="516"/>
      <c r="I53" s="516"/>
      <c r="J53" s="516"/>
      <c r="K53" s="552"/>
    </row>
    <row r="54" ht="12" customHeight="1" spans="2:11">
      <c r="B54" s="551"/>
      <c r="C54" s="552"/>
      <c r="F54" s="559"/>
      <c r="G54" s="560"/>
      <c r="H54" s="560"/>
      <c r="I54" s="560"/>
      <c r="J54" s="560"/>
      <c r="K54" s="561"/>
    </row>
    <row r="55" customHeight="1" spans="2:11">
      <c r="B55" s="551"/>
      <c r="C55" s="552"/>
      <c r="F55" s="557" t="s">
        <v>17</v>
      </c>
      <c r="G55" s="558"/>
      <c r="H55" s="558"/>
      <c r="I55" s="558"/>
      <c r="J55" s="558"/>
      <c r="K55" s="578"/>
    </row>
    <row r="56" ht="33.75" customHeight="1" spans="2:11">
      <c r="B56" s="559"/>
      <c r="C56" s="561"/>
      <c r="D56" s="532"/>
      <c r="E56" s="532"/>
      <c r="F56" s="562" t="s">
        <v>20</v>
      </c>
      <c r="G56" s="563"/>
      <c r="H56" s="563"/>
      <c r="I56" s="563"/>
      <c r="J56" s="563"/>
      <c r="K56" s="579"/>
    </row>
    <row r="57" customHeight="1" spans="2:11">
      <c r="B57" s="564" t="s">
        <v>21</v>
      </c>
      <c r="C57" s="565"/>
      <c r="D57" s="564" t="s">
        <v>22</v>
      </c>
      <c r="E57" s="566"/>
      <c r="F57" s="548" t="s">
        <v>23</v>
      </c>
      <c r="G57" s="550"/>
      <c r="H57" s="550"/>
      <c r="I57" s="550"/>
      <c r="J57" s="550"/>
      <c r="K57" s="549"/>
    </row>
    <row r="58" customHeight="1" spans="2:11">
      <c r="B58" s="567" t="s">
        <v>24</v>
      </c>
      <c r="C58" s="568"/>
      <c r="D58" s="567" t="s">
        <v>24</v>
      </c>
      <c r="E58" s="568"/>
      <c r="F58" s="551" t="s">
        <v>25</v>
      </c>
      <c r="G58" s="516"/>
      <c r="H58" s="516"/>
      <c r="I58" s="516"/>
      <c r="J58" s="516"/>
      <c r="K58" s="552"/>
    </row>
    <row r="59" customHeight="1" spans="2:11">
      <c r="B59" s="551"/>
      <c r="C59" s="552"/>
      <c r="D59" s="551"/>
      <c r="E59" s="552"/>
      <c r="F59" s="548" t="s">
        <v>26</v>
      </c>
      <c r="G59" s="550"/>
      <c r="H59" s="548" t="s">
        <v>27</v>
      </c>
      <c r="I59" s="550"/>
      <c r="J59" s="548" t="s">
        <v>28</v>
      </c>
      <c r="K59" s="549"/>
    </row>
    <row r="60" customHeight="1" spans="2:11">
      <c r="B60" s="559"/>
      <c r="C60" s="561"/>
      <c r="D60" s="559"/>
      <c r="E60" s="561"/>
      <c r="F60" s="534" t="s">
        <v>3</v>
      </c>
      <c r="G60" s="569"/>
      <c r="H60" s="559" t="s">
        <v>29</v>
      </c>
      <c r="I60" s="560"/>
      <c r="J60" s="559" t="s">
        <v>7</v>
      </c>
      <c r="K60" s="561"/>
    </row>
  </sheetData>
  <mergeCells count="52">
    <mergeCell ref="D38:H38"/>
    <mergeCell ref="D39:H39"/>
    <mergeCell ref="D40:H40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5:E45"/>
    <mergeCell ref="F45:G45"/>
    <mergeCell ref="H45:I45"/>
    <mergeCell ref="J45:K45"/>
    <mergeCell ref="F46:G46"/>
    <mergeCell ref="H46:I46"/>
    <mergeCell ref="J46:K46"/>
    <mergeCell ref="F47:I47"/>
    <mergeCell ref="J47:K47"/>
    <mergeCell ref="B49:C49"/>
    <mergeCell ref="D49:E49"/>
    <mergeCell ref="F49:K49"/>
    <mergeCell ref="F52:K52"/>
    <mergeCell ref="F55:K55"/>
    <mergeCell ref="F56:K56"/>
    <mergeCell ref="B57:C57"/>
    <mergeCell ref="D57:E57"/>
    <mergeCell ref="F57:K57"/>
    <mergeCell ref="F58:K58"/>
    <mergeCell ref="F59:G59"/>
    <mergeCell ref="H59:I59"/>
    <mergeCell ref="J59:K59"/>
    <mergeCell ref="F60:G60"/>
    <mergeCell ref="H60:I60"/>
    <mergeCell ref="J60:K60"/>
    <mergeCell ref="B46:B47"/>
    <mergeCell ref="C46:C47"/>
    <mergeCell ref="B8:K10"/>
    <mergeCell ref="B21:K23"/>
    <mergeCell ref="B24:E26"/>
    <mergeCell ref="B28:G33"/>
    <mergeCell ref="D46:E47"/>
    <mergeCell ref="B50:C56"/>
    <mergeCell ref="F50:K51"/>
    <mergeCell ref="F53:K54"/>
    <mergeCell ref="B58:C60"/>
    <mergeCell ref="D58:E60"/>
  </mergeCells>
  <printOptions horizontalCentered="1"/>
  <pageMargins left="0.25" right="0.25" top="0.75" bottom="0.75" header="0.3" footer="0.3"/>
  <pageSetup paperSize="9" scale="80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60"/>
  <sheetViews>
    <sheetView showGridLines="0" topLeftCell="A13" workbookViewId="0">
      <selection activeCell="M58" sqref="M58"/>
    </sheetView>
  </sheetViews>
  <sheetFormatPr defaultColWidth="8" defaultRowHeight="15.75" customHeight="1"/>
  <cols>
    <col min="1" max="1" width="3.125" style="517" customWidth="1"/>
    <col min="2" max="11" width="10.125" style="517" customWidth="1"/>
    <col min="12" max="16384" width="8" style="517"/>
  </cols>
  <sheetData>
    <row r="2" customHeight="1" spans="2:11">
      <c r="B2" s="518"/>
      <c r="C2" s="519"/>
      <c r="D2" s="519"/>
      <c r="E2" s="519"/>
      <c r="F2" s="520"/>
      <c r="G2" s="520"/>
      <c r="H2" s="520"/>
      <c r="I2" s="520"/>
      <c r="J2" s="520"/>
      <c r="K2" s="570"/>
    </row>
    <row r="3" customHeight="1" spans="2:11">
      <c r="B3" s="521"/>
      <c r="K3" s="571"/>
    </row>
    <row r="4" customHeight="1" spans="2:11">
      <c r="B4" s="521"/>
      <c r="K4" s="571"/>
    </row>
    <row r="5" customHeight="1" spans="2:11">
      <c r="B5" s="521"/>
      <c r="K5" s="571"/>
    </row>
    <row r="6" customHeight="1" spans="2:11">
      <c r="B6" s="522"/>
      <c r="C6" s="523"/>
      <c r="D6" s="523"/>
      <c r="E6" s="523"/>
      <c r="F6" s="523"/>
      <c r="G6" s="523"/>
      <c r="H6" s="523"/>
      <c r="I6" s="523"/>
      <c r="J6" s="523"/>
      <c r="K6" s="572"/>
    </row>
    <row r="7" customHeight="1" spans="2:11">
      <c r="B7" s="522"/>
      <c r="C7" s="523"/>
      <c r="D7" s="523"/>
      <c r="E7" s="523"/>
      <c r="F7" s="523"/>
      <c r="G7" s="523"/>
      <c r="H7" s="523"/>
      <c r="I7" s="523"/>
      <c r="J7" s="523"/>
      <c r="K7" s="572"/>
    </row>
    <row r="8" s="516" customFormat="1" customHeight="1" spans="2:18">
      <c r="B8" s="524" t="s">
        <v>0</v>
      </c>
      <c r="C8" s="525"/>
      <c r="D8" s="525"/>
      <c r="E8" s="525"/>
      <c r="F8" s="525"/>
      <c r="G8" s="525"/>
      <c r="H8" s="525"/>
      <c r="I8" s="525"/>
      <c r="J8" s="525"/>
      <c r="K8" s="573"/>
      <c r="L8" s="517"/>
      <c r="M8" s="517"/>
      <c r="N8" s="517"/>
      <c r="O8" s="517"/>
      <c r="P8" s="517"/>
      <c r="Q8" s="517"/>
      <c r="R8" s="517"/>
    </row>
    <row r="9" s="516" customFormat="1" customHeight="1" spans="2:18">
      <c r="B9" s="524"/>
      <c r="C9" s="525"/>
      <c r="D9" s="525"/>
      <c r="E9" s="525"/>
      <c r="F9" s="525"/>
      <c r="G9" s="525"/>
      <c r="H9" s="525"/>
      <c r="I9" s="525"/>
      <c r="J9" s="525"/>
      <c r="K9" s="573"/>
      <c r="L9" s="517"/>
      <c r="M9" s="517"/>
      <c r="N9" s="517"/>
      <c r="O9" s="517"/>
      <c r="P9" s="517"/>
      <c r="Q9" s="517"/>
      <c r="R9" s="517"/>
    </row>
    <row r="10" s="516" customFormat="1" customHeight="1" spans="2:18">
      <c r="B10" s="524"/>
      <c r="C10" s="525"/>
      <c r="D10" s="525"/>
      <c r="E10" s="525"/>
      <c r="F10" s="525"/>
      <c r="G10" s="525"/>
      <c r="H10" s="525"/>
      <c r="I10" s="525"/>
      <c r="J10" s="525"/>
      <c r="K10" s="573"/>
      <c r="L10" s="517"/>
      <c r="M10" s="517"/>
      <c r="N10" s="517"/>
      <c r="O10" s="517"/>
      <c r="P10" s="517"/>
      <c r="Q10" s="517"/>
      <c r="R10" s="517"/>
    </row>
    <row r="11" s="516" customFormat="1" customHeight="1" spans="2:18">
      <c r="B11" s="526"/>
      <c r="C11" s="527"/>
      <c r="D11" s="527"/>
      <c r="E11" s="527"/>
      <c r="F11" s="527"/>
      <c r="G11" s="527"/>
      <c r="H11" s="527"/>
      <c r="I11" s="527"/>
      <c r="J11" s="527"/>
      <c r="K11" s="574"/>
      <c r="L11" s="517"/>
      <c r="M11" s="517"/>
      <c r="N11" s="517"/>
      <c r="O11" s="517"/>
      <c r="P11" s="517"/>
      <c r="Q11" s="517"/>
      <c r="R11" s="517"/>
    </row>
    <row r="12" s="516" customFormat="1" customHeight="1" spans="2:18">
      <c r="B12" s="526"/>
      <c r="C12" s="527"/>
      <c r="D12" s="527"/>
      <c r="E12" s="527"/>
      <c r="F12" s="527"/>
      <c r="G12" s="527"/>
      <c r="H12" s="527"/>
      <c r="I12" s="527"/>
      <c r="J12" s="527"/>
      <c r="K12" s="574"/>
      <c r="L12" s="517"/>
      <c r="M12" s="517"/>
      <c r="N12" s="517"/>
      <c r="O12" s="517"/>
      <c r="P12" s="517"/>
      <c r="Q12" s="517"/>
      <c r="R12" s="517"/>
    </row>
    <row r="13" customHeight="1" spans="2:11">
      <c r="B13" s="526"/>
      <c r="C13" s="527"/>
      <c r="D13" s="527"/>
      <c r="E13" s="527"/>
      <c r="F13" s="527"/>
      <c r="G13" s="527"/>
      <c r="H13" s="527"/>
      <c r="I13" s="527"/>
      <c r="J13" s="527"/>
      <c r="K13" s="574"/>
    </row>
    <row r="14" customHeight="1" spans="2:11">
      <c r="B14" s="526"/>
      <c r="C14" s="527"/>
      <c r="D14" s="527"/>
      <c r="E14" s="527"/>
      <c r="F14" s="527"/>
      <c r="G14" s="527"/>
      <c r="H14" s="527"/>
      <c r="I14" s="527"/>
      <c r="J14" s="527"/>
      <c r="K14" s="574"/>
    </row>
    <row r="15" customHeight="1" spans="2:11">
      <c r="B15" s="526"/>
      <c r="C15" s="527"/>
      <c r="D15" s="527"/>
      <c r="E15" s="527"/>
      <c r="F15" s="527"/>
      <c r="G15" s="527"/>
      <c r="H15" s="527"/>
      <c r="I15" s="527"/>
      <c r="J15" s="527"/>
      <c r="K15" s="574"/>
    </row>
    <row r="16" customHeight="1" spans="2:11">
      <c r="B16" s="526"/>
      <c r="C16" s="527"/>
      <c r="D16" s="527"/>
      <c r="E16" s="527"/>
      <c r="F16" s="527"/>
      <c r="G16" s="527"/>
      <c r="H16" s="527"/>
      <c r="I16" s="527"/>
      <c r="J16" s="527"/>
      <c r="K16" s="574"/>
    </row>
    <row r="17" customHeight="1" spans="2:11">
      <c r="B17" s="526"/>
      <c r="C17" s="527"/>
      <c r="D17" s="527"/>
      <c r="E17" s="527"/>
      <c r="F17" s="527"/>
      <c r="G17" s="527"/>
      <c r="H17" s="527"/>
      <c r="I17" s="527"/>
      <c r="J17" s="527"/>
      <c r="K17" s="574"/>
    </row>
    <row r="18" customHeight="1" spans="2:11">
      <c r="B18" s="526"/>
      <c r="C18" s="527"/>
      <c r="D18" s="527"/>
      <c r="E18" s="527"/>
      <c r="F18" s="527"/>
      <c r="G18" s="527"/>
      <c r="H18" s="527"/>
      <c r="I18" s="527"/>
      <c r="J18" s="527"/>
      <c r="K18" s="574"/>
    </row>
    <row r="19" customHeight="1" spans="2:11">
      <c r="B19" s="526"/>
      <c r="C19" s="527"/>
      <c r="D19" s="527"/>
      <c r="E19" s="527"/>
      <c r="F19" s="527"/>
      <c r="G19" s="527"/>
      <c r="H19" s="527"/>
      <c r="I19" s="527"/>
      <c r="J19" s="527"/>
      <c r="K19" s="574"/>
    </row>
    <row r="20" customHeight="1" spans="2:11">
      <c r="B20" s="526"/>
      <c r="C20" s="527"/>
      <c r="D20" s="527"/>
      <c r="E20" s="527"/>
      <c r="F20" s="527"/>
      <c r="G20" s="527"/>
      <c r="H20" s="527"/>
      <c r="I20" s="527"/>
      <c r="J20" s="527"/>
      <c r="K20" s="574"/>
    </row>
    <row r="21" customHeight="1" spans="2:11">
      <c r="B21" s="524" t="s">
        <v>35</v>
      </c>
      <c r="C21" s="525"/>
      <c r="D21" s="525"/>
      <c r="E21" s="525"/>
      <c r="F21" s="525"/>
      <c r="G21" s="525"/>
      <c r="H21" s="525"/>
      <c r="I21" s="525"/>
      <c r="J21" s="525"/>
      <c r="K21" s="573"/>
    </row>
    <row r="22" customHeight="1" spans="2:11">
      <c r="B22" s="524"/>
      <c r="C22" s="525"/>
      <c r="D22" s="525"/>
      <c r="E22" s="525"/>
      <c r="F22" s="525"/>
      <c r="G22" s="525"/>
      <c r="H22" s="525"/>
      <c r="I22" s="525"/>
      <c r="J22" s="525"/>
      <c r="K22" s="573"/>
    </row>
    <row r="23" customHeight="1" spans="2:11">
      <c r="B23" s="524"/>
      <c r="C23" s="525"/>
      <c r="D23" s="525"/>
      <c r="E23" s="525"/>
      <c r="F23" s="525"/>
      <c r="G23" s="525"/>
      <c r="H23" s="525"/>
      <c r="I23" s="525"/>
      <c r="J23" s="525"/>
      <c r="K23" s="573"/>
    </row>
    <row r="24" customHeight="1" spans="2:11">
      <c r="B24" s="528"/>
      <c r="C24" s="529"/>
      <c r="D24" s="529"/>
      <c r="E24" s="529"/>
      <c r="K24" s="571"/>
    </row>
    <row r="25" customHeight="1" spans="2:11">
      <c r="B25" s="528"/>
      <c r="C25" s="529"/>
      <c r="D25" s="529"/>
      <c r="E25" s="529"/>
      <c r="K25" s="571"/>
    </row>
    <row r="26" customHeight="1" spans="2:11">
      <c r="B26" s="528"/>
      <c r="C26" s="529"/>
      <c r="D26" s="529"/>
      <c r="E26" s="529"/>
      <c r="K26" s="571"/>
    </row>
    <row r="27" customHeight="1" spans="2:11">
      <c r="B27" s="521"/>
      <c r="K27" s="571"/>
    </row>
    <row r="28" customHeight="1" spans="2:11">
      <c r="B28" s="528"/>
      <c r="C28" s="529"/>
      <c r="D28" s="529"/>
      <c r="E28" s="529"/>
      <c r="F28" s="529"/>
      <c r="G28" s="529"/>
      <c r="K28" s="571"/>
    </row>
    <row r="29" customHeight="1" spans="2:11">
      <c r="B29" s="528"/>
      <c r="C29" s="529"/>
      <c r="D29" s="529"/>
      <c r="E29" s="529"/>
      <c r="F29" s="529"/>
      <c r="G29" s="529"/>
      <c r="K29" s="571"/>
    </row>
    <row r="30" customHeight="1" spans="2:11">
      <c r="B30" s="528"/>
      <c r="C30" s="529"/>
      <c r="D30" s="529"/>
      <c r="E30" s="529"/>
      <c r="F30" s="529"/>
      <c r="G30" s="529"/>
      <c r="K30" s="571"/>
    </row>
    <row r="31" customHeight="1" spans="2:11">
      <c r="B31" s="528"/>
      <c r="C31" s="529"/>
      <c r="D31" s="529"/>
      <c r="E31" s="529"/>
      <c r="F31" s="529"/>
      <c r="G31" s="529"/>
      <c r="K31" s="571"/>
    </row>
    <row r="32" customHeight="1" spans="2:11">
      <c r="B32" s="528"/>
      <c r="C32" s="529"/>
      <c r="D32" s="529"/>
      <c r="E32" s="529"/>
      <c r="F32" s="529"/>
      <c r="G32" s="529"/>
      <c r="K32" s="571"/>
    </row>
    <row r="33" customHeight="1" spans="2:11">
      <c r="B33" s="528"/>
      <c r="C33" s="529"/>
      <c r="D33" s="529"/>
      <c r="E33" s="529"/>
      <c r="F33" s="529"/>
      <c r="G33" s="529"/>
      <c r="K33" s="571"/>
    </row>
    <row r="34" customHeight="1" spans="2:11">
      <c r="B34" s="521"/>
      <c r="K34" s="571"/>
    </row>
    <row r="35" customHeight="1" spans="2:11">
      <c r="B35" s="521"/>
      <c r="D35" s="530"/>
      <c r="E35" s="530"/>
      <c r="F35" s="530"/>
      <c r="G35" s="530"/>
      <c r="H35" s="530"/>
      <c r="K35" s="571"/>
    </row>
    <row r="36" customHeight="1" spans="2:11">
      <c r="B36" s="521"/>
      <c r="D36" s="530"/>
      <c r="E36" s="530"/>
      <c r="F36" s="530"/>
      <c r="G36" s="530"/>
      <c r="H36" s="530"/>
      <c r="K36" s="571"/>
    </row>
    <row r="37" customHeight="1" spans="2:11">
      <c r="B37" s="521"/>
      <c r="D37" s="530"/>
      <c r="E37" s="530"/>
      <c r="F37" s="530"/>
      <c r="G37" s="530"/>
      <c r="H37" s="530"/>
      <c r="K37" s="571"/>
    </row>
    <row r="38" customHeight="1" spans="2:11">
      <c r="B38" s="521"/>
      <c r="D38" s="530"/>
      <c r="E38" s="530"/>
      <c r="F38" s="530"/>
      <c r="G38" s="530"/>
      <c r="H38" s="530"/>
      <c r="K38" s="571"/>
    </row>
    <row r="39" customHeight="1" spans="2:11">
      <c r="B39" s="521"/>
      <c r="D39" s="530"/>
      <c r="E39" s="530"/>
      <c r="F39" s="530"/>
      <c r="G39" s="530"/>
      <c r="H39" s="530"/>
      <c r="K39" s="571"/>
    </row>
    <row r="40" customHeight="1" spans="2:11">
      <c r="B40" s="521"/>
      <c r="D40" s="530"/>
      <c r="E40" s="530"/>
      <c r="F40" s="530"/>
      <c r="G40" s="530"/>
      <c r="H40" s="530"/>
      <c r="K40" s="571"/>
    </row>
    <row r="41" customHeight="1" spans="2:11">
      <c r="B41" s="531"/>
      <c r="C41" s="532"/>
      <c r="D41" s="532"/>
      <c r="E41" s="532"/>
      <c r="F41" s="532"/>
      <c r="G41" s="532"/>
      <c r="H41" s="532"/>
      <c r="I41" s="532"/>
      <c r="J41" s="532"/>
      <c r="K41" s="575"/>
    </row>
    <row r="42" ht="18" customHeight="1" spans="2:11">
      <c r="B42" s="533"/>
      <c r="C42" s="533"/>
      <c r="D42" s="534"/>
      <c r="E42" s="535"/>
      <c r="F42" s="536"/>
      <c r="G42" s="537"/>
      <c r="H42" s="536"/>
      <c r="I42" s="537"/>
      <c r="J42" s="534"/>
      <c r="K42" s="535"/>
    </row>
    <row r="43" ht="18" customHeight="1" spans="2:11">
      <c r="B43" s="538"/>
      <c r="C43" s="538"/>
      <c r="D43" s="539"/>
      <c r="E43" s="540"/>
      <c r="F43" s="536"/>
      <c r="G43" s="537"/>
      <c r="H43" s="536"/>
      <c r="I43" s="537"/>
      <c r="J43" s="536"/>
      <c r="K43" s="537"/>
    </row>
    <row r="44" ht="18" customHeight="1" spans="2:11">
      <c r="B44" s="538"/>
      <c r="C44" s="538"/>
      <c r="D44" s="539"/>
      <c r="E44" s="540"/>
      <c r="F44" s="536"/>
      <c r="G44" s="537"/>
      <c r="H44" s="536"/>
      <c r="I44" s="537"/>
      <c r="J44" s="536"/>
      <c r="K44" s="537"/>
    </row>
    <row r="45" ht="18" customHeight="1" spans="2:11">
      <c r="B45" s="538" t="s">
        <v>2</v>
      </c>
      <c r="C45" s="538" t="s">
        <v>3</v>
      </c>
      <c r="D45" s="536" t="s">
        <v>4</v>
      </c>
      <c r="E45" s="537"/>
      <c r="F45" s="536" t="s">
        <v>5</v>
      </c>
      <c r="G45" s="537"/>
      <c r="H45" s="536" t="s">
        <v>6</v>
      </c>
      <c r="I45" s="537"/>
      <c r="J45" s="536" t="s">
        <v>7</v>
      </c>
      <c r="K45" s="537"/>
    </row>
    <row r="46" customHeight="1" spans="2:11">
      <c r="B46" s="541" t="s">
        <v>8</v>
      </c>
      <c r="C46" s="541" t="s">
        <v>9</v>
      </c>
      <c r="D46" s="541" t="s">
        <v>10</v>
      </c>
      <c r="E46" s="542"/>
      <c r="F46" s="543" t="s">
        <v>11</v>
      </c>
      <c r="G46" s="544"/>
      <c r="H46" s="543" t="s">
        <v>12</v>
      </c>
      <c r="I46" s="544"/>
      <c r="J46" s="543" t="s">
        <v>13</v>
      </c>
      <c r="K46" s="544"/>
    </row>
    <row r="47" s="516" customFormat="1" customHeight="1" spans="2:11">
      <c r="B47" s="545"/>
      <c r="C47" s="545"/>
      <c r="D47" s="545"/>
      <c r="E47" s="546"/>
      <c r="F47" s="543" t="s">
        <v>14</v>
      </c>
      <c r="G47" s="547"/>
      <c r="H47" s="547"/>
      <c r="I47" s="544"/>
      <c r="J47" s="543" t="s">
        <v>15</v>
      </c>
      <c r="K47" s="544"/>
    </row>
    <row r="48" customHeight="1" spans="2:11">
      <c r="B48" s="521"/>
      <c r="K48" s="571"/>
    </row>
    <row r="49" customHeight="1" spans="2:11">
      <c r="B49" s="548" t="s">
        <v>16</v>
      </c>
      <c r="C49" s="549"/>
      <c r="D49" s="548" t="s">
        <v>17</v>
      </c>
      <c r="E49" s="549"/>
      <c r="F49" s="548" t="s">
        <v>18</v>
      </c>
      <c r="G49" s="550"/>
      <c r="H49" s="550"/>
      <c r="I49" s="550"/>
      <c r="J49" s="550"/>
      <c r="K49" s="549"/>
    </row>
    <row r="50" customHeight="1" spans="2:11">
      <c r="B50" s="551"/>
      <c r="C50" s="552"/>
      <c r="F50" s="553" t="s">
        <v>0</v>
      </c>
      <c r="G50" s="554"/>
      <c r="H50" s="554"/>
      <c r="I50" s="554"/>
      <c r="J50" s="554"/>
      <c r="K50" s="576"/>
    </row>
    <row r="51" customHeight="1" spans="2:11">
      <c r="B51" s="551"/>
      <c r="C51" s="552"/>
      <c r="F51" s="555"/>
      <c r="G51" s="556"/>
      <c r="H51" s="556"/>
      <c r="I51" s="556"/>
      <c r="J51" s="556"/>
      <c r="K51" s="577"/>
    </row>
    <row r="52" customHeight="1" spans="2:11">
      <c r="B52" s="551"/>
      <c r="C52" s="552"/>
      <c r="F52" s="557" t="s">
        <v>19</v>
      </c>
      <c r="G52" s="558"/>
      <c r="H52" s="558"/>
      <c r="I52" s="558"/>
      <c r="J52" s="558"/>
      <c r="K52" s="578"/>
    </row>
    <row r="53" ht="12" customHeight="1" spans="2:11">
      <c r="B53" s="551"/>
      <c r="C53" s="552"/>
      <c r="F53" s="524" t="s">
        <v>36</v>
      </c>
      <c r="G53" s="516"/>
      <c r="H53" s="516"/>
      <c r="I53" s="516"/>
      <c r="J53" s="516"/>
      <c r="K53" s="552"/>
    </row>
    <row r="54" ht="12" customHeight="1" spans="2:11">
      <c r="B54" s="551"/>
      <c r="C54" s="552"/>
      <c r="F54" s="559"/>
      <c r="G54" s="560"/>
      <c r="H54" s="560"/>
      <c r="I54" s="560"/>
      <c r="J54" s="560"/>
      <c r="K54" s="561"/>
    </row>
    <row r="55" customHeight="1" spans="2:11">
      <c r="B55" s="551"/>
      <c r="C55" s="552"/>
      <c r="F55" s="557" t="s">
        <v>17</v>
      </c>
      <c r="G55" s="558"/>
      <c r="H55" s="558"/>
      <c r="I55" s="558"/>
      <c r="J55" s="558"/>
      <c r="K55" s="578"/>
    </row>
    <row r="56" ht="33.75" customHeight="1" spans="2:11">
      <c r="B56" s="559"/>
      <c r="C56" s="561"/>
      <c r="D56" s="532"/>
      <c r="E56" s="532"/>
      <c r="F56" s="562" t="s">
        <v>20</v>
      </c>
      <c r="G56" s="563"/>
      <c r="H56" s="563"/>
      <c r="I56" s="563"/>
      <c r="J56" s="563"/>
      <c r="K56" s="579"/>
    </row>
    <row r="57" customHeight="1" spans="2:11">
      <c r="B57" s="564" t="s">
        <v>21</v>
      </c>
      <c r="C57" s="565"/>
      <c r="D57" s="564" t="s">
        <v>22</v>
      </c>
      <c r="E57" s="566"/>
      <c r="F57" s="548" t="s">
        <v>23</v>
      </c>
      <c r="G57" s="550"/>
      <c r="H57" s="550"/>
      <c r="I57" s="550"/>
      <c r="J57" s="550"/>
      <c r="K57" s="549"/>
    </row>
    <row r="58" customHeight="1" spans="2:11">
      <c r="B58" s="567" t="s">
        <v>24</v>
      </c>
      <c r="C58" s="568"/>
      <c r="D58" s="567" t="s">
        <v>24</v>
      </c>
      <c r="E58" s="568"/>
      <c r="F58" s="551" t="s">
        <v>25</v>
      </c>
      <c r="G58" s="516"/>
      <c r="H58" s="516"/>
      <c r="I58" s="516"/>
      <c r="J58" s="516"/>
      <c r="K58" s="552"/>
    </row>
    <row r="59" customHeight="1" spans="2:11">
      <c r="B59" s="551"/>
      <c r="C59" s="552"/>
      <c r="D59" s="551"/>
      <c r="E59" s="552"/>
      <c r="F59" s="548" t="s">
        <v>26</v>
      </c>
      <c r="G59" s="550"/>
      <c r="H59" s="548" t="s">
        <v>27</v>
      </c>
      <c r="I59" s="550"/>
      <c r="J59" s="548" t="s">
        <v>28</v>
      </c>
      <c r="K59" s="549"/>
    </row>
    <row r="60" customHeight="1" spans="2:11">
      <c r="B60" s="559"/>
      <c r="C60" s="561"/>
      <c r="D60" s="559"/>
      <c r="E60" s="561"/>
      <c r="F60" s="534" t="s">
        <v>3</v>
      </c>
      <c r="G60" s="569"/>
      <c r="H60" s="559" t="s">
        <v>29</v>
      </c>
      <c r="I60" s="560"/>
      <c r="J60" s="559" t="s">
        <v>7</v>
      </c>
      <c r="K60" s="561"/>
    </row>
  </sheetData>
  <mergeCells count="52">
    <mergeCell ref="D38:H38"/>
    <mergeCell ref="D39:H39"/>
    <mergeCell ref="D40:H40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5:E45"/>
    <mergeCell ref="F45:G45"/>
    <mergeCell ref="H45:I45"/>
    <mergeCell ref="J45:K45"/>
    <mergeCell ref="F46:G46"/>
    <mergeCell ref="H46:I46"/>
    <mergeCell ref="J46:K46"/>
    <mergeCell ref="F47:I47"/>
    <mergeCell ref="J47:K47"/>
    <mergeCell ref="B49:C49"/>
    <mergeCell ref="D49:E49"/>
    <mergeCell ref="F49:K49"/>
    <mergeCell ref="F52:K52"/>
    <mergeCell ref="F55:K55"/>
    <mergeCell ref="F56:K56"/>
    <mergeCell ref="B57:C57"/>
    <mergeCell ref="D57:E57"/>
    <mergeCell ref="F57:K57"/>
    <mergeCell ref="F58:K58"/>
    <mergeCell ref="F59:G59"/>
    <mergeCell ref="H59:I59"/>
    <mergeCell ref="J59:K59"/>
    <mergeCell ref="F60:G60"/>
    <mergeCell ref="H60:I60"/>
    <mergeCell ref="J60:K60"/>
    <mergeCell ref="B46:B47"/>
    <mergeCell ref="C46:C47"/>
    <mergeCell ref="B8:K10"/>
    <mergeCell ref="B21:K23"/>
    <mergeCell ref="B24:E26"/>
    <mergeCell ref="B28:G33"/>
    <mergeCell ref="D46:E47"/>
    <mergeCell ref="B50:C56"/>
    <mergeCell ref="F50:K51"/>
    <mergeCell ref="F53:K54"/>
    <mergeCell ref="B58:C60"/>
    <mergeCell ref="D58:E60"/>
  </mergeCells>
  <printOptions horizontalCentered="1"/>
  <pageMargins left="0.25" right="0.25" top="0.75" bottom="0.75" header="0.3" footer="0.3"/>
  <pageSetup paperSize="9" scale="80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34"/>
  <sheetViews>
    <sheetView showGridLines="0" topLeftCell="A3" workbookViewId="0">
      <selection activeCell="R3" sqref="R3"/>
    </sheetView>
  </sheetViews>
  <sheetFormatPr defaultColWidth="7" defaultRowHeight="12.75" customHeight="1"/>
  <cols>
    <col min="1" max="1" width="7" style="66"/>
    <col min="2" max="2" width="9.375" style="66" customWidth="1"/>
    <col min="3" max="3" width="6.75" style="66" customWidth="1"/>
    <col min="4" max="4" width="4.375" style="66" customWidth="1"/>
    <col min="5" max="5" width="12.125" style="66" customWidth="1"/>
    <col min="6" max="7" width="13" style="66" customWidth="1"/>
    <col min="8" max="8" width="8.625" style="66" customWidth="1"/>
    <col min="9" max="9" width="4.375" style="66" customWidth="1"/>
    <col min="10" max="10" width="5.125" style="66" customWidth="1"/>
    <col min="11" max="11" width="11.375" style="66" customWidth="1"/>
    <col min="12" max="12" width="7" style="66" customWidth="1"/>
    <col min="13" max="16384" width="7" style="66"/>
  </cols>
  <sheetData>
    <row r="1" ht="120.75" customHeight="1" spans="2:12">
      <c r="B1" s="465" t="s">
        <v>37</v>
      </c>
      <c r="C1" s="466"/>
      <c r="D1" s="466"/>
      <c r="E1" s="466"/>
      <c r="F1" s="466"/>
      <c r="G1" s="466"/>
      <c r="H1" s="466"/>
      <c r="I1" s="466"/>
      <c r="J1" s="466"/>
      <c r="K1" s="506"/>
      <c r="L1" s="107" t="s">
        <v>38</v>
      </c>
    </row>
    <row r="2" ht="120.75" customHeight="1" spans="2:12">
      <c r="B2" s="467" t="s">
        <v>39</v>
      </c>
      <c r="C2" s="468"/>
      <c r="D2" s="468"/>
      <c r="E2" s="468"/>
      <c r="F2" s="468"/>
      <c r="G2" s="468"/>
      <c r="H2" s="468"/>
      <c r="I2" s="468"/>
      <c r="J2" s="468"/>
      <c r="K2" s="507"/>
      <c r="L2" s="107"/>
    </row>
    <row r="3" ht="267" customHeight="1" spans="2:11">
      <c r="B3" s="469" t="s">
        <v>40</v>
      </c>
      <c r="C3" s="470"/>
      <c r="D3" s="470"/>
      <c r="E3" s="470"/>
      <c r="F3" s="470"/>
      <c r="G3" s="470"/>
      <c r="H3" s="470"/>
      <c r="I3" s="470"/>
      <c r="J3" s="470"/>
      <c r="K3" s="508"/>
    </row>
    <row r="4" ht="18" customHeight="1" spans="2:11">
      <c r="B4" s="471"/>
      <c r="C4" s="472"/>
      <c r="D4" s="473"/>
      <c r="E4" s="474"/>
      <c r="F4" s="475"/>
      <c r="G4" s="476"/>
      <c r="H4" s="477"/>
      <c r="I4" s="509"/>
      <c r="J4" s="477"/>
      <c r="K4" s="509"/>
    </row>
    <row r="5" ht="18" customHeight="1" spans="2:11">
      <c r="B5" s="478"/>
      <c r="C5" s="479"/>
      <c r="D5" s="480"/>
      <c r="E5" s="481"/>
      <c r="F5" s="482"/>
      <c r="G5" s="483"/>
      <c r="H5" s="484"/>
      <c r="I5" s="510"/>
      <c r="J5" s="484"/>
      <c r="K5" s="510"/>
    </row>
    <row r="6" ht="18" customHeight="1" spans="2:11">
      <c r="B6" s="478">
        <v>3</v>
      </c>
      <c r="C6" s="479" t="s">
        <v>41</v>
      </c>
      <c r="D6" s="480"/>
      <c r="E6" s="485" t="s">
        <v>42</v>
      </c>
      <c r="F6" s="486"/>
      <c r="G6" s="483" t="s">
        <v>43</v>
      </c>
      <c r="H6" s="484" t="s">
        <v>44</v>
      </c>
      <c r="I6" s="510"/>
      <c r="J6" s="484" t="s">
        <v>45</v>
      </c>
      <c r="K6" s="510"/>
    </row>
    <row r="7" ht="18" customHeight="1" spans="2:11">
      <c r="B7" s="478">
        <v>2</v>
      </c>
      <c r="C7" s="487" t="s">
        <v>46</v>
      </c>
      <c r="D7" s="488"/>
      <c r="E7" s="485" t="s">
        <v>42</v>
      </c>
      <c r="F7" s="486"/>
      <c r="G7" s="483" t="s">
        <v>43</v>
      </c>
      <c r="H7" s="484" t="s">
        <v>44</v>
      </c>
      <c r="I7" s="510"/>
      <c r="J7" s="484" t="s">
        <v>45</v>
      </c>
      <c r="K7" s="510"/>
    </row>
    <row r="8" ht="18" customHeight="1" spans="2:11">
      <c r="B8" s="478">
        <v>1</v>
      </c>
      <c r="C8" s="487" t="s">
        <v>47</v>
      </c>
      <c r="D8" s="488"/>
      <c r="E8" s="485" t="s">
        <v>48</v>
      </c>
      <c r="F8" s="486"/>
      <c r="G8" s="483" t="s">
        <v>43</v>
      </c>
      <c r="H8" s="484" t="s">
        <v>44</v>
      </c>
      <c r="I8" s="510"/>
      <c r="J8" s="484" t="s">
        <v>45</v>
      </c>
      <c r="K8" s="510"/>
    </row>
    <row r="9" ht="14.25" customHeight="1" spans="2:11">
      <c r="B9" s="489" t="s">
        <v>8</v>
      </c>
      <c r="C9" s="490" t="s">
        <v>9</v>
      </c>
      <c r="D9" s="491"/>
      <c r="E9" s="490" t="s">
        <v>10</v>
      </c>
      <c r="F9" s="491"/>
      <c r="G9" s="492" t="s">
        <v>11</v>
      </c>
      <c r="H9" s="493" t="s">
        <v>12</v>
      </c>
      <c r="I9" s="511"/>
      <c r="J9" s="493" t="s">
        <v>49</v>
      </c>
      <c r="K9" s="511"/>
    </row>
    <row r="10" ht="14.25" customHeight="1" spans="2:11">
      <c r="B10" s="494"/>
      <c r="C10" s="495"/>
      <c r="D10" s="496"/>
      <c r="E10" s="495"/>
      <c r="F10" s="496"/>
      <c r="G10" s="493" t="s">
        <v>50</v>
      </c>
      <c r="H10" s="497"/>
      <c r="I10" s="511"/>
      <c r="J10" s="493" t="s">
        <v>15</v>
      </c>
      <c r="K10" s="511"/>
    </row>
    <row r="11" ht="12" customHeight="1" spans="2:11">
      <c r="B11" s="73"/>
      <c r="C11" s="74"/>
      <c r="D11" s="74"/>
      <c r="E11" s="74"/>
      <c r="F11" s="74"/>
      <c r="G11" s="74"/>
      <c r="H11" s="74"/>
      <c r="I11" s="74"/>
      <c r="J11" s="74"/>
      <c r="K11" s="110"/>
    </row>
    <row r="12" customHeight="1" spans="2:11">
      <c r="B12" s="75" t="s">
        <v>51</v>
      </c>
      <c r="C12" s="76"/>
      <c r="D12" s="77" t="s">
        <v>52</v>
      </c>
      <c r="E12" s="78"/>
      <c r="F12" s="498" t="s">
        <v>53</v>
      </c>
      <c r="G12" s="79"/>
      <c r="H12" s="79"/>
      <c r="I12" s="79"/>
      <c r="J12" s="79"/>
      <c r="K12" s="101"/>
    </row>
    <row r="13" ht="18" customHeight="1" spans="2:11">
      <c r="B13" s="80"/>
      <c r="C13" s="81"/>
      <c r="D13" s="82"/>
      <c r="E13" s="83"/>
      <c r="F13" s="499" t="s">
        <v>54</v>
      </c>
      <c r="G13" s="500"/>
      <c r="H13" s="500"/>
      <c r="I13" s="500"/>
      <c r="J13" s="500"/>
      <c r="K13" s="512"/>
    </row>
    <row r="14" customHeight="1" spans="2:11">
      <c r="B14" s="80"/>
      <c r="C14" s="81"/>
      <c r="D14" s="80"/>
      <c r="E14" s="81"/>
      <c r="F14" s="499"/>
      <c r="G14" s="500"/>
      <c r="H14" s="500"/>
      <c r="I14" s="500"/>
      <c r="J14" s="500"/>
      <c r="K14" s="512"/>
    </row>
    <row r="15" ht="18" customHeight="1" spans="2:11">
      <c r="B15" s="80"/>
      <c r="C15" s="81"/>
      <c r="D15" s="80"/>
      <c r="E15" s="81"/>
      <c r="F15" s="501"/>
      <c r="G15" s="502"/>
      <c r="H15" s="502"/>
      <c r="I15" s="502"/>
      <c r="J15" s="502"/>
      <c r="K15" s="513"/>
    </row>
    <row r="16" customHeight="1" spans="2:11">
      <c r="B16" s="80"/>
      <c r="C16" s="81"/>
      <c r="D16" s="80"/>
      <c r="E16" s="81"/>
      <c r="F16" s="498" t="s">
        <v>52</v>
      </c>
      <c r="G16" s="79"/>
      <c r="H16" s="79"/>
      <c r="I16" s="79"/>
      <c r="J16" s="79"/>
      <c r="K16" s="101"/>
    </row>
    <row r="17" ht="28.5" customHeight="1" spans="2:11">
      <c r="B17" s="88"/>
      <c r="C17" s="89"/>
      <c r="D17" s="90"/>
      <c r="E17" s="91"/>
      <c r="F17" s="92" t="s">
        <v>55</v>
      </c>
      <c r="G17" s="93"/>
      <c r="H17" s="93"/>
      <c r="I17" s="93"/>
      <c r="J17" s="93"/>
      <c r="K17" s="105"/>
    </row>
    <row r="18" customHeight="1" spans="2:11">
      <c r="B18" s="75" t="s">
        <v>56</v>
      </c>
      <c r="C18" s="503"/>
      <c r="D18" s="77" t="s">
        <v>57</v>
      </c>
      <c r="E18" s="78"/>
      <c r="F18" s="498" t="s">
        <v>58</v>
      </c>
      <c r="G18" s="96"/>
      <c r="H18" s="96"/>
      <c r="I18" s="96"/>
      <c r="J18" s="96"/>
      <c r="K18" s="113"/>
    </row>
    <row r="19" ht="30" customHeight="1" spans="2:11">
      <c r="B19" s="97" t="s">
        <v>59</v>
      </c>
      <c r="C19" s="98"/>
      <c r="D19" s="97" t="s">
        <v>59</v>
      </c>
      <c r="E19" s="98"/>
      <c r="F19" s="99" t="s">
        <v>60</v>
      </c>
      <c r="G19" s="100"/>
      <c r="H19" s="100"/>
      <c r="I19" s="100"/>
      <c r="J19" s="100"/>
      <c r="K19" s="114"/>
    </row>
    <row r="20" customHeight="1" spans="2:11">
      <c r="B20" s="97"/>
      <c r="C20" s="98"/>
      <c r="D20" s="97"/>
      <c r="E20" s="98"/>
      <c r="F20" s="498" t="s">
        <v>61</v>
      </c>
      <c r="G20" s="79"/>
      <c r="H20" s="101"/>
      <c r="I20" s="498" t="s">
        <v>62</v>
      </c>
      <c r="J20" s="514"/>
      <c r="K20" s="515" t="s">
        <v>63</v>
      </c>
    </row>
    <row r="21" ht="15.75" customHeight="1" spans="2:11">
      <c r="B21" s="102" t="s">
        <v>64</v>
      </c>
      <c r="C21" s="103"/>
      <c r="D21" s="103"/>
      <c r="E21" s="104"/>
      <c r="F21" s="504" t="s">
        <v>65</v>
      </c>
      <c r="G21" s="504"/>
      <c r="H21" s="505"/>
      <c r="I21" s="116">
        <v>3</v>
      </c>
      <c r="J21" s="117"/>
      <c r="K21" s="580" t="s">
        <v>66</v>
      </c>
    </row>
    <row r="31" customHeight="1" spans="7:7">
      <c r="G31" s="22"/>
    </row>
    <row r="34" customHeight="1" spans="16:16">
      <c r="P34" s="22"/>
    </row>
  </sheetData>
  <mergeCells count="46">
    <mergeCell ref="B1:K1"/>
    <mergeCell ref="B2:K2"/>
    <mergeCell ref="B3:K3"/>
    <mergeCell ref="C4:D4"/>
    <mergeCell ref="E4:F4"/>
    <mergeCell ref="H4:I4"/>
    <mergeCell ref="J4:K4"/>
    <mergeCell ref="C5:D5"/>
    <mergeCell ref="E5:F5"/>
    <mergeCell ref="H5:I5"/>
    <mergeCell ref="J5:K5"/>
    <mergeCell ref="C6:D6"/>
    <mergeCell ref="E6:F6"/>
    <mergeCell ref="H6:I6"/>
    <mergeCell ref="J6:K6"/>
    <mergeCell ref="C7:D7"/>
    <mergeCell ref="E7:F7"/>
    <mergeCell ref="H7:I7"/>
    <mergeCell ref="J7:K7"/>
    <mergeCell ref="C8:D8"/>
    <mergeCell ref="E8:F8"/>
    <mergeCell ref="H8:I8"/>
    <mergeCell ref="J8:K8"/>
    <mergeCell ref="H9:I9"/>
    <mergeCell ref="J9:K9"/>
    <mergeCell ref="G10:I10"/>
    <mergeCell ref="J10:K10"/>
    <mergeCell ref="B11:K11"/>
    <mergeCell ref="D12:E12"/>
    <mergeCell ref="D13:E13"/>
    <mergeCell ref="D17:E17"/>
    <mergeCell ref="F17:K17"/>
    <mergeCell ref="D18:E18"/>
    <mergeCell ref="F19:K19"/>
    <mergeCell ref="I20:J20"/>
    <mergeCell ref="B21:E21"/>
    <mergeCell ref="F21:H21"/>
    <mergeCell ref="I21:J21"/>
    <mergeCell ref="B9:B10"/>
    <mergeCell ref="F13:K15"/>
    <mergeCell ref="B19:C20"/>
    <mergeCell ref="D19:E20"/>
    <mergeCell ref="C9:D10"/>
    <mergeCell ref="E9:F10"/>
    <mergeCell ref="B13:C17"/>
    <mergeCell ref="D14:E16"/>
  </mergeCells>
  <printOptions horizontalCentered="1" verticalCentered="1"/>
  <pageMargins left="0.25" right="0.25" top="0.75" bottom="0.75" header="0.3" footer="0.3"/>
  <pageSetup paperSize="9" scale="93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N21"/>
  <sheetViews>
    <sheetView showGridLines="0" workbookViewId="0">
      <selection activeCell="B2" sqref="B2:K2"/>
    </sheetView>
  </sheetViews>
  <sheetFormatPr defaultColWidth="7" defaultRowHeight="12.75" customHeight="1"/>
  <cols>
    <col min="1" max="1" width="7" style="66"/>
    <col min="2" max="2" width="9.375" style="66" customWidth="1"/>
    <col min="3" max="3" width="6.75" style="66" customWidth="1"/>
    <col min="4" max="4" width="4.375" style="66" customWidth="1"/>
    <col min="5" max="5" width="12.125" style="66" customWidth="1"/>
    <col min="6" max="7" width="13" style="66" customWidth="1"/>
    <col min="8" max="8" width="8.625" style="66" customWidth="1"/>
    <col min="9" max="9" width="4.375" style="66" customWidth="1"/>
    <col min="10" max="10" width="5.125" style="66" customWidth="1"/>
    <col min="11" max="11" width="11.375" style="66" customWidth="1"/>
    <col min="12" max="12" width="7" style="66" customWidth="1"/>
    <col min="13" max="13" width="7" style="66"/>
    <col min="14" max="14" width="9.125" style="66" customWidth="1"/>
    <col min="15" max="16384" width="7" style="66"/>
  </cols>
  <sheetData>
    <row r="1" ht="104.25" customHeight="1" spans="2:12">
      <c r="B1" s="67" t="s">
        <v>67</v>
      </c>
      <c r="C1" s="68"/>
      <c r="D1" s="68"/>
      <c r="E1" s="68"/>
      <c r="F1" s="68"/>
      <c r="G1" s="68"/>
      <c r="H1" s="68"/>
      <c r="I1" s="68"/>
      <c r="J1" s="68"/>
      <c r="K1" s="106"/>
      <c r="L1" s="107" t="s">
        <v>38</v>
      </c>
    </row>
    <row r="2" ht="402.75" customHeight="1" spans="2:11">
      <c r="B2" s="443" t="s">
        <v>68</v>
      </c>
      <c r="C2" s="444"/>
      <c r="D2" s="444"/>
      <c r="E2" s="444"/>
      <c r="F2" s="444"/>
      <c r="G2" s="444"/>
      <c r="H2" s="444"/>
      <c r="I2" s="444"/>
      <c r="J2" s="444"/>
      <c r="K2" s="460"/>
    </row>
    <row r="3" ht="18" customHeight="1" spans="2:11">
      <c r="B3" s="445" t="s">
        <v>69</v>
      </c>
      <c r="C3" s="446">
        <f ca="1">TODAY()</f>
        <v>46108</v>
      </c>
      <c r="D3" s="446"/>
      <c r="E3" s="446"/>
      <c r="F3" s="447"/>
      <c r="G3" s="447"/>
      <c r="H3" s="447"/>
      <c r="I3" s="447"/>
      <c r="J3" s="447"/>
      <c r="K3" s="461"/>
    </row>
    <row r="4" ht="18" customHeight="1" spans="2:11">
      <c r="B4" s="448"/>
      <c r="C4" s="447"/>
      <c r="D4" s="447"/>
      <c r="E4" s="447"/>
      <c r="F4" s="447"/>
      <c r="G4" s="447"/>
      <c r="H4" s="447"/>
      <c r="I4" s="447"/>
      <c r="J4" s="447"/>
      <c r="K4" s="461"/>
    </row>
    <row r="5" ht="18" customHeight="1" spans="2:11">
      <c r="B5" s="448"/>
      <c r="C5" s="447"/>
      <c r="D5" s="447"/>
      <c r="E5" s="447"/>
      <c r="F5" s="447"/>
      <c r="G5" s="447"/>
      <c r="H5" s="447"/>
      <c r="I5" s="447"/>
      <c r="J5" s="447"/>
      <c r="K5" s="461"/>
    </row>
    <row r="6" ht="18" customHeight="1" spans="2:11">
      <c r="B6" s="449"/>
      <c r="C6" s="450"/>
      <c r="D6" s="450"/>
      <c r="E6" s="450"/>
      <c r="F6" s="450"/>
      <c r="G6" s="450"/>
      <c r="H6" s="450"/>
      <c r="I6" s="450"/>
      <c r="J6" s="450"/>
      <c r="K6" s="461"/>
    </row>
    <row r="7" ht="18" customHeight="1" spans="2:11">
      <c r="B7" s="448"/>
      <c r="C7" s="447"/>
      <c r="D7" s="447"/>
      <c r="E7" s="447"/>
      <c r="F7" s="447"/>
      <c r="G7" s="447"/>
      <c r="H7" s="447"/>
      <c r="I7" s="447"/>
      <c r="J7" s="447"/>
      <c r="K7" s="461"/>
    </row>
    <row r="8" ht="14.25" customHeight="1" spans="2:14">
      <c r="B8" s="451" t="str">
        <f>'BDI TCU'!A55</f>
        <v>_______________________________________________________________
RAPHAEL ALEXANDRE
ENG CIVIL ORÇAMENTISTA</v>
      </c>
      <c r="C8" s="452"/>
      <c r="D8" s="452"/>
      <c r="E8" s="452"/>
      <c r="F8" s="452"/>
      <c r="G8" s="452"/>
      <c r="H8" s="452"/>
      <c r="I8" s="452"/>
      <c r="J8" s="452"/>
      <c r="K8" s="462"/>
      <c r="N8" s="463"/>
    </row>
    <row r="9" ht="14.25" customHeight="1" spans="2:11">
      <c r="B9" s="451"/>
      <c r="C9" s="452"/>
      <c r="D9" s="452"/>
      <c r="E9" s="452"/>
      <c r="F9" s="452"/>
      <c r="G9" s="452"/>
      <c r="H9" s="452"/>
      <c r="I9" s="452"/>
      <c r="J9" s="452"/>
      <c r="K9" s="462"/>
    </row>
    <row r="10" ht="12" customHeight="1" spans="2:11">
      <c r="B10" s="451"/>
      <c r="C10" s="452"/>
      <c r="D10" s="452"/>
      <c r="E10" s="452"/>
      <c r="F10" s="452"/>
      <c r="G10" s="452"/>
      <c r="H10" s="452"/>
      <c r="I10" s="452"/>
      <c r="J10" s="452"/>
      <c r="K10" s="462"/>
    </row>
    <row r="11" customHeight="1" spans="2:11">
      <c r="B11" s="453"/>
      <c r="C11" s="454"/>
      <c r="D11" s="454"/>
      <c r="E11" s="454"/>
      <c r="F11" s="454"/>
      <c r="G11" s="454"/>
      <c r="H11" s="454"/>
      <c r="I11" s="454"/>
      <c r="J11" s="454"/>
      <c r="K11" s="464"/>
    </row>
    <row r="12" ht="18" customHeight="1" spans="2:11">
      <c r="B12" s="455" t="s">
        <v>51</v>
      </c>
      <c r="C12" s="456"/>
      <c r="D12" s="457" t="s">
        <v>52</v>
      </c>
      <c r="E12" s="458"/>
      <c r="F12" s="457" t="s">
        <v>53</v>
      </c>
      <c r="G12" s="459"/>
      <c r="H12" s="459"/>
      <c r="I12" s="459"/>
      <c r="J12" s="459"/>
      <c r="K12" s="83"/>
    </row>
    <row r="13" ht="21" customHeight="1" spans="2:11">
      <c r="B13" s="80"/>
      <c r="C13" s="81"/>
      <c r="D13" s="82"/>
      <c r="E13" s="83"/>
      <c r="F13" s="84" t="str">
        <f>CAPA!F13</f>
        <v>ORÇAMENTO EXECUTIVO
COMPLEMENTO CAP - RIO BRANCO</v>
      </c>
      <c r="G13" s="85"/>
      <c r="H13" s="85"/>
      <c r="I13" s="85"/>
      <c r="J13" s="85"/>
      <c r="K13" s="111"/>
    </row>
    <row r="14" ht="10.5" customHeight="1" spans="2:11">
      <c r="B14" s="80"/>
      <c r="C14" s="81"/>
      <c r="D14" s="80"/>
      <c r="E14" s="81"/>
      <c r="F14" s="84"/>
      <c r="G14" s="85"/>
      <c r="H14" s="85"/>
      <c r="I14" s="85"/>
      <c r="J14" s="85"/>
      <c r="K14" s="111"/>
    </row>
    <row r="15" ht="21" customHeight="1" spans="2:11">
      <c r="B15" s="80"/>
      <c r="C15" s="81"/>
      <c r="D15" s="80"/>
      <c r="E15" s="81"/>
      <c r="F15" s="86"/>
      <c r="G15" s="87"/>
      <c r="H15" s="87"/>
      <c r="I15" s="87"/>
      <c r="J15" s="87"/>
      <c r="K15" s="112"/>
    </row>
    <row r="16" spans="2:11">
      <c r="B16" s="80"/>
      <c r="C16" s="81"/>
      <c r="D16" s="80"/>
      <c r="E16" s="81"/>
      <c r="F16" s="77" t="s">
        <v>52</v>
      </c>
      <c r="G16" s="79"/>
      <c r="H16" s="79"/>
      <c r="I16" s="79"/>
      <c r="J16" s="79"/>
      <c r="K16" s="101"/>
    </row>
    <row r="17" ht="28.5" customHeight="1" spans="2:11">
      <c r="B17" s="88"/>
      <c r="C17" s="89"/>
      <c r="D17" s="90"/>
      <c r="E17" s="91"/>
      <c r="F17" s="92" t="str">
        <f>CAPA!F17</f>
        <v>UNIVERSIDADE FEDERAL DO ACRE - UFAC
CNPJ:  04.071.106/0001-37</v>
      </c>
      <c r="G17" s="93"/>
      <c r="H17" s="93"/>
      <c r="I17" s="93"/>
      <c r="J17" s="93"/>
      <c r="K17" s="105"/>
    </row>
    <row r="18" spans="2:11">
      <c r="B18" s="94" t="s">
        <v>56</v>
      </c>
      <c r="C18" s="95"/>
      <c r="D18" s="94" t="s">
        <v>57</v>
      </c>
      <c r="E18" s="95"/>
      <c r="F18" s="77" t="s">
        <v>58</v>
      </c>
      <c r="G18" s="96"/>
      <c r="H18" s="96"/>
      <c r="I18" s="96"/>
      <c r="J18" s="96"/>
      <c r="K18" s="113"/>
    </row>
    <row r="19" ht="28.5" customHeight="1" spans="2:11">
      <c r="B19" s="97" t="s">
        <v>59</v>
      </c>
      <c r="C19" s="98"/>
      <c r="D19" s="97" t="s">
        <v>59</v>
      </c>
      <c r="E19" s="98"/>
      <c r="F19" s="99" t="str">
        <f>CAPA!F19</f>
        <v>RODOVIA BR 364, KM 04 - DISTRITO INDUSTRIAL,
RIO BRANCO - AC - CEP: 69920-900</v>
      </c>
      <c r="G19" s="100"/>
      <c r="H19" s="100"/>
      <c r="I19" s="100"/>
      <c r="J19" s="100"/>
      <c r="K19" s="114"/>
    </row>
    <row r="20" ht="15.75" customHeight="1" spans="2:11">
      <c r="B20" s="97"/>
      <c r="C20" s="98"/>
      <c r="D20" s="97"/>
      <c r="E20" s="98"/>
      <c r="F20" s="77" t="s">
        <v>61</v>
      </c>
      <c r="G20" s="79"/>
      <c r="H20" s="101"/>
      <c r="I20" s="77" t="s">
        <v>62</v>
      </c>
      <c r="J20" s="78"/>
      <c r="K20" s="115" t="s">
        <v>63</v>
      </c>
    </row>
    <row r="21" customHeight="1" spans="2:11">
      <c r="B21" s="102" t="s">
        <v>64</v>
      </c>
      <c r="C21" s="103"/>
      <c r="D21" s="103"/>
      <c r="E21" s="104"/>
      <c r="F21" s="93" t="str">
        <f>CAPA!F21</f>
        <v>LCT029-PE-ORÇ-ND-COMPLEMENTO_CAP_UFAC-R3</v>
      </c>
      <c r="G21" s="93"/>
      <c r="H21" s="105"/>
      <c r="I21" s="116">
        <f>CAPA!I21</f>
        <v>3</v>
      </c>
      <c r="J21" s="117"/>
      <c r="K21" s="580" t="str">
        <f>CAPA!K21</f>
        <v>--</v>
      </c>
    </row>
  </sheetData>
  <mergeCells count="21">
    <mergeCell ref="B1:K1"/>
    <mergeCell ref="B2:K2"/>
    <mergeCell ref="C3:E3"/>
    <mergeCell ref="B11:K11"/>
    <mergeCell ref="D12:E12"/>
    <mergeCell ref="D13:E13"/>
    <mergeCell ref="D17:E17"/>
    <mergeCell ref="F17:K17"/>
    <mergeCell ref="B18:C18"/>
    <mergeCell ref="D18:E18"/>
    <mergeCell ref="F19:K19"/>
    <mergeCell ref="I20:J20"/>
    <mergeCell ref="B21:E21"/>
    <mergeCell ref="F21:H21"/>
    <mergeCell ref="I21:J21"/>
    <mergeCell ref="B8:K10"/>
    <mergeCell ref="B19:C20"/>
    <mergeCell ref="D19:E20"/>
    <mergeCell ref="B13:C17"/>
    <mergeCell ref="F13:K15"/>
    <mergeCell ref="D14:E16"/>
  </mergeCells>
  <printOptions horizontalCentered="1" verticalCentered="1"/>
  <pageMargins left="0.25" right="0.25" top="0.75" bottom="0.75" header="0.3" footer="0.3"/>
  <pageSetup paperSize="9" scale="91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21"/>
  <sheetViews>
    <sheetView showGridLines="0" topLeftCell="A7" workbookViewId="0">
      <selection activeCell="B2" sqref="B2:K2"/>
    </sheetView>
  </sheetViews>
  <sheetFormatPr defaultColWidth="7" defaultRowHeight="12.75" customHeight="1"/>
  <cols>
    <col min="1" max="1" width="7" style="66"/>
    <col min="2" max="2" width="9.375" style="66" customWidth="1"/>
    <col min="3" max="3" width="6.75" style="66" customWidth="1"/>
    <col min="4" max="4" width="4.375" style="66" customWidth="1"/>
    <col min="5" max="5" width="12.125" style="66" customWidth="1"/>
    <col min="6" max="7" width="13" style="66" customWidth="1"/>
    <col min="8" max="8" width="8.625" style="66" customWidth="1"/>
    <col min="9" max="9" width="4.375" style="66" customWidth="1"/>
    <col min="10" max="10" width="5.125" style="66" customWidth="1"/>
    <col min="11" max="11" width="11.375" style="66" customWidth="1"/>
    <col min="12" max="12" width="7" style="66" customWidth="1"/>
    <col min="13" max="16384" width="7" style="66"/>
  </cols>
  <sheetData>
    <row r="1" ht="194.25" customHeight="1" spans="2:12">
      <c r="B1" s="67" t="str">
        <f>CAPA!B1</f>
        <v>ORÇAMENTO EXECUTIVO
COMPLMENTO DE OBRAS PARA O CAP
CAMPUS RIO BRANCO - UFAC</v>
      </c>
      <c r="C1" s="68"/>
      <c r="D1" s="68"/>
      <c r="E1" s="68"/>
      <c r="F1" s="68"/>
      <c r="G1" s="68"/>
      <c r="H1" s="68"/>
      <c r="I1" s="68"/>
      <c r="J1" s="68"/>
      <c r="K1" s="106"/>
      <c r="L1" s="107" t="s">
        <v>38</v>
      </c>
    </row>
    <row r="2" ht="312.75" customHeight="1" spans="2:11">
      <c r="B2" s="67" t="s">
        <v>70</v>
      </c>
      <c r="C2" s="68"/>
      <c r="D2" s="68"/>
      <c r="E2" s="68"/>
      <c r="F2" s="68"/>
      <c r="G2" s="68"/>
      <c r="H2" s="68"/>
      <c r="I2" s="68"/>
      <c r="J2" s="68"/>
      <c r="K2" s="106"/>
    </row>
    <row r="3" ht="18" customHeight="1" spans="2:11">
      <c r="B3" s="69" t="str">
        <f>CAPA!B2</f>
        <v>NÃO DESONERADO</v>
      </c>
      <c r="C3" s="70"/>
      <c r="D3" s="70"/>
      <c r="E3" s="70"/>
      <c r="F3" s="70"/>
      <c r="G3" s="70"/>
      <c r="H3" s="70"/>
      <c r="I3" s="70"/>
      <c r="J3" s="70"/>
      <c r="K3" s="108"/>
    </row>
    <row r="4" ht="18" customHeight="1" spans="2:11">
      <c r="B4" s="69"/>
      <c r="C4" s="70"/>
      <c r="D4" s="70"/>
      <c r="E4" s="70"/>
      <c r="F4" s="70"/>
      <c r="G4" s="70"/>
      <c r="H4" s="70"/>
      <c r="I4" s="70"/>
      <c r="J4" s="70"/>
      <c r="K4" s="108"/>
    </row>
    <row r="5" ht="18" customHeight="1" spans="2:11">
      <c r="B5" s="69"/>
      <c r="C5" s="70"/>
      <c r="D5" s="70"/>
      <c r="E5" s="70"/>
      <c r="F5" s="70"/>
      <c r="G5" s="70"/>
      <c r="H5" s="70"/>
      <c r="I5" s="70"/>
      <c r="J5" s="70"/>
      <c r="K5" s="108"/>
    </row>
    <row r="6" ht="18" customHeight="1" spans="2:11">
      <c r="B6" s="69"/>
      <c r="C6" s="70"/>
      <c r="D6" s="70"/>
      <c r="E6" s="70"/>
      <c r="F6" s="70"/>
      <c r="G6" s="70"/>
      <c r="H6" s="70"/>
      <c r="I6" s="70"/>
      <c r="J6" s="70"/>
      <c r="K6" s="108"/>
    </row>
    <row r="7" ht="18" customHeight="1" spans="2:11">
      <c r="B7" s="69"/>
      <c r="C7" s="70"/>
      <c r="D7" s="70"/>
      <c r="E7" s="70"/>
      <c r="F7" s="70"/>
      <c r="G7" s="70"/>
      <c r="H7" s="70"/>
      <c r="I7" s="70"/>
      <c r="J7" s="70"/>
      <c r="K7" s="108"/>
    </row>
    <row r="8" ht="14.25" customHeight="1" spans="2:11">
      <c r="B8" s="69"/>
      <c r="C8" s="70"/>
      <c r="D8" s="70"/>
      <c r="E8" s="70"/>
      <c r="F8" s="70"/>
      <c r="G8" s="70"/>
      <c r="H8" s="70"/>
      <c r="I8" s="70"/>
      <c r="J8" s="70"/>
      <c r="K8" s="108"/>
    </row>
    <row r="9" ht="14.25" customHeight="1" spans="2:11">
      <c r="B9" s="69"/>
      <c r="C9" s="70"/>
      <c r="D9" s="70"/>
      <c r="E9" s="70"/>
      <c r="F9" s="70"/>
      <c r="G9" s="70"/>
      <c r="H9" s="70"/>
      <c r="I9" s="70"/>
      <c r="J9" s="70"/>
      <c r="K9" s="108"/>
    </row>
    <row r="10" ht="12" customHeight="1" spans="2:11">
      <c r="B10" s="71"/>
      <c r="C10" s="72"/>
      <c r="D10" s="72"/>
      <c r="E10" s="72"/>
      <c r="F10" s="72"/>
      <c r="G10" s="72"/>
      <c r="H10" s="72"/>
      <c r="I10" s="72"/>
      <c r="J10" s="72"/>
      <c r="K10" s="109"/>
    </row>
    <row r="11" customHeight="1" spans="2:11">
      <c r="B11" s="73"/>
      <c r="C11" s="74"/>
      <c r="D11" s="74"/>
      <c r="E11" s="74"/>
      <c r="F11" s="74"/>
      <c r="G11" s="74"/>
      <c r="H11" s="74"/>
      <c r="I11" s="74"/>
      <c r="J11" s="74"/>
      <c r="K11" s="110"/>
    </row>
    <row r="12" ht="18" customHeight="1" spans="2:11">
      <c r="B12" s="75" t="s">
        <v>51</v>
      </c>
      <c r="C12" s="76"/>
      <c r="D12" s="77" t="s">
        <v>52</v>
      </c>
      <c r="E12" s="78"/>
      <c r="F12" s="77" t="s">
        <v>53</v>
      </c>
      <c r="G12" s="79"/>
      <c r="H12" s="79"/>
      <c r="I12" s="79"/>
      <c r="J12" s="79"/>
      <c r="K12" s="101"/>
    </row>
    <row r="13" ht="21" customHeight="1" spans="2:11">
      <c r="B13" s="80"/>
      <c r="C13" s="81"/>
      <c r="D13" s="82"/>
      <c r="E13" s="83"/>
      <c r="F13" s="84" t="str">
        <f>CAPA!F13</f>
        <v>ORÇAMENTO EXECUTIVO
COMPLEMENTO CAP - RIO BRANCO</v>
      </c>
      <c r="G13" s="85"/>
      <c r="H13" s="85"/>
      <c r="I13" s="85"/>
      <c r="J13" s="85"/>
      <c r="K13" s="111"/>
    </row>
    <row r="14" ht="10.5" customHeight="1" spans="2:11">
      <c r="B14" s="80"/>
      <c r="C14" s="81"/>
      <c r="D14" s="80"/>
      <c r="E14" s="81"/>
      <c r="F14" s="84"/>
      <c r="G14" s="85"/>
      <c r="H14" s="85"/>
      <c r="I14" s="85"/>
      <c r="J14" s="85"/>
      <c r="K14" s="111"/>
    </row>
    <row r="15" ht="21" customHeight="1" spans="2:11">
      <c r="B15" s="80"/>
      <c r="C15" s="81"/>
      <c r="D15" s="80"/>
      <c r="E15" s="81"/>
      <c r="F15" s="86"/>
      <c r="G15" s="87"/>
      <c r="H15" s="87"/>
      <c r="I15" s="87"/>
      <c r="J15" s="87"/>
      <c r="K15" s="112"/>
    </row>
    <row r="16" spans="2:11">
      <c r="B16" s="80"/>
      <c r="C16" s="81"/>
      <c r="D16" s="80"/>
      <c r="E16" s="81"/>
      <c r="F16" s="77" t="s">
        <v>52</v>
      </c>
      <c r="G16" s="79"/>
      <c r="H16" s="79"/>
      <c r="I16" s="79"/>
      <c r="J16" s="79"/>
      <c r="K16" s="101"/>
    </row>
    <row r="17" ht="28.5" customHeight="1" spans="2:11">
      <c r="B17" s="88"/>
      <c r="C17" s="89"/>
      <c r="D17" s="90"/>
      <c r="E17" s="91"/>
      <c r="F17" s="92" t="str">
        <f>CAPA!F17</f>
        <v>UNIVERSIDADE FEDERAL DO ACRE - UFAC
CNPJ:  04.071.106/0001-37</v>
      </c>
      <c r="G17" s="93"/>
      <c r="H17" s="93"/>
      <c r="I17" s="93"/>
      <c r="J17" s="93"/>
      <c r="K17" s="105"/>
    </row>
    <row r="18" spans="2:11">
      <c r="B18" s="94" t="s">
        <v>56</v>
      </c>
      <c r="C18" s="95"/>
      <c r="D18" s="94" t="s">
        <v>57</v>
      </c>
      <c r="E18" s="95"/>
      <c r="F18" s="77" t="s">
        <v>58</v>
      </c>
      <c r="G18" s="96"/>
      <c r="H18" s="96"/>
      <c r="I18" s="96"/>
      <c r="J18" s="96"/>
      <c r="K18" s="113"/>
    </row>
    <row r="19" ht="28.5" customHeight="1" spans="2:11">
      <c r="B19" s="97" t="s">
        <v>59</v>
      </c>
      <c r="C19" s="98"/>
      <c r="D19" s="97" t="s">
        <v>59</v>
      </c>
      <c r="E19" s="98"/>
      <c r="F19" s="99" t="str">
        <f>CAPA!F19</f>
        <v>RODOVIA BR 364, KM 04 - DISTRITO INDUSTRIAL,
RIO BRANCO - AC - CEP: 69920-900</v>
      </c>
      <c r="G19" s="100"/>
      <c r="H19" s="100"/>
      <c r="I19" s="100"/>
      <c r="J19" s="100"/>
      <c r="K19" s="114"/>
    </row>
    <row r="20" ht="15.75" customHeight="1" spans="2:11">
      <c r="B20" s="97"/>
      <c r="C20" s="98"/>
      <c r="D20" s="97"/>
      <c r="E20" s="98"/>
      <c r="F20" s="77" t="s">
        <v>61</v>
      </c>
      <c r="G20" s="79"/>
      <c r="H20" s="101"/>
      <c r="I20" s="77" t="s">
        <v>62</v>
      </c>
      <c r="J20" s="78"/>
      <c r="K20" s="115" t="s">
        <v>63</v>
      </c>
    </row>
    <row r="21" customHeight="1" spans="2:11">
      <c r="B21" s="102" t="s">
        <v>64</v>
      </c>
      <c r="C21" s="103"/>
      <c r="D21" s="103"/>
      <c r="E21" s="104"/>
      <c r="F21" s="93" t="str">
        <f>CAPA!F21</f>
        <v>LCT029-PE-ORÇ-ND-COMPLEMENTO_CAP_UFAC-R3</v>
      </c>
      <c r="G21" s="93"/>
      <c r="H21" s="105"/>
      <c r="I21" s="116">
        <f>CAPA!I21</f>
        <v>3</v>
      </c>
      <c r="J21" s="117"/>
      <c r="K21" s="580" t="str">
        <f>CAPA!K21</f>
        <v>--</v>
      </c>
    </row>
  </sheetData>
  <mergeCells count="20">
    <mergeCell ref="B1:K1"/>
    <mergeCell ref="B2:K2"/>
    <mergeCell ref="B11:K11"/>
    <mergeCell ref="D12:E12"/>
    <mergeCell ref="D13:E13"/>
    <mergeCell ref="D17:E17"/>
    <mergeCell ref="F17:K17"/>
    <mergeCell ref="B18:C18"/>
    <mergeCell ref="D18:E18"/>
    <mergeCell ref="F19:K19"/>
    <mergeCell ref="I20:J20"/>
    <mergeCell ref="B21:E21"/>
    <mergeCell ref="F21:H21"/>
    <mergeCell ref="I21:J21"/>
    <mergeCell ref="B13:C17"/>
    <mergeCell ref="F13:K15"/>
    <mergeCell ref="D14:E16"/>
    <mergeCell ref="B3:K10"/>
    <mergeCell ref="B19:C20"/>
    <mergeCell ref="D19:E20"/>
  </mergeCells>
  <printOptions horizontalCentered="1" verticalCentered="1"/>
  <pageMargins left="0.25" right="0.25" top="0.75" bottom="0.75" header="0.3" footer="0.3"/>
  <pageSetup paperSize="9" scale="91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showOutlineSymbols="0" zoomScaleSheetLayoutView="85" showWhiteSpace="0" workbookViewId="0">
      <selection activeCell="J8" sqref="J8"/>
    </sheetView>
  </sheetViews>
  <sheetFormatPr defaultColWidth="9" defaultRowHeight="14.25" outlineLevelCol="7"/>
  <cols>
    <col min="1" max="1" width="14.5" style="418" customWidth="1"/>
    <col min="2" max="2" width="40.75" customWidth="1"/>
    <col min="3" max="3" width="20.25" customWidth="1"/>
    <col min="4" max="4" width="5" customWidth="1"/>
    <col min="5" max="5" width="4.375" customWidth="1"/>
    <col min="6" max="6" width="7.75" style="418" customWidth="1"/>
    <col min="7" max="7" width="15" customWidth="1"/>
    <col min="8" max="8" width="10.125" customWidth="1"/>
  </cols>
  <sheetData>
    <row r="1" ht="15" spans="1:8">
      <c r="A1" s="419"/>
      <c r="B1" s="122" t="s">
        <v>18</v>
      </c>
      <c r="C1" s="122" t="s">
        <v>71</v>
      </c>
      <c r="D1" s="122" t="s">
        <v>72</v>
      </c>
      <c r="E1" s="122"/>
      <c r="F1" s="122"/>
      <c r="G1" s="122" t="s">
        <v>73</v>
      </c>
      <c r="H1" s="122"/>
    </row>
    <row r="2" ht="80.1" customHeight="1" spans="1:8">
      <c r="A2" s="420"/>
      <c r="B2" s="125" t="s">
        <v>74</v>
      </c>
      <c r="C2" s="125" t="s">
        <v>75</v>
      </c>
      <c r="D2" s="125" t="s">
        <v>76</v>
      </c>
      <c r="E2" s="125"/>
      <c r="F2" s="125"/>
      <c r="G2" s="125" t="s">
        <v>77</v>
      </c>
      <c r="H2" s="125"/>
    </row>
    <row r="3" ht="15" spans="1:6">
      <c r="A3" s="421" t="s">
        <v>78</v>
      </c>
      <c r="F3"/>
    </row>
    <row r="4" ht="30" customHeight="1" spans="1:8">
      <c r="A4" s="422" t="s">
        <v>79</v>
      </c>
      <c r="B4" s="423" t="s">
        <v>80</v>
      </c>
      <c r="C4" s="424"/>
      <c r="D4" s="424"/>
      <c r="E4" s="425"/>
      <c r="F4" s="422" t="s">
        <v>81</v>
      </c>
      <c r="G4" s="426" t="s">
        <v>82</v>
      </c>
      <c r="H4" s="426" t="s">
        <v>83</v>
      </c>
    </row>
    <row r="5" ht="24" customHeight="1" spans="1:8">
      <c r="A5" s="427" t="s">
        <v>84</v>
      </c>
      <c r="B5" s="428" t="s">
        <v>85</v>
      </c>
      <c r="C5" s="429"/>
      <c r="D5" s="429"/>
      <c r="E5" s="430"/>
      <c r="F5" s="427">
        <v>1</v>
      </c>
      <c r="G5" s="431">
        <v>320501.92</v>
      </c>
      <c r="H5" s="432">
        <v>0.0685267162000604</v>
      </c>
    </row>
    <row r="6" s="417" customFormat="1" ht="24" customHeight="1" spans="1:8">
      <c r="A6" s="433" t="s">
        <v>86</v>
      </c>
      <c r="B6" s="434" t="s">
        <v>87</v>
      </c>
      <c r="C6" s="435"/>
      <c r="D6" s="435"/>
      <c r="E6" s="436"/>
      <c r="F6" s="433">
        <v>1</v>
      </c>
      <c r="G6" s="437">
        <v>181066.66</v>
      </c>
      <c r="H6" s="438">
        <v>0.0387139759509485</v>
      </c>
    </row>
    <row r="7" s="417" customFormat="1" ht="24" customHeight="1" spans="1:8">
      <c r="A7" s="433" t="s">
        <v>88</v>
      </c>
      <c r="B7" s="434" t="s">
        <v>89</v>
      </c>
      <c r="C7" s="435"/>
      <c r="D7" s="435"/>
      <c r="E7" s="436"/>
      <c r="F7" s="433">
        <v>1</v>
      </c>
      <c r="G7" s="437">
        <v>118603.85</v>
      </c>
      <c r="H7" s="438">
        <v>0.0253587634332566</v>
      </c>
    </row>
    <row r="8" s="417" customFormat="1" ht="24" customHeight="1" spans="1:8">
      <c r="A8" s="433" t="s">
        <v>90</v>
      </c>
      <c r="B8" s="434" t="s">
        <v>91</v>
      </c>
      <c r="C8" s="435"/>
      <c r="D8" s="435"/>
      <c r="E8" s="436"/>
      <c r="F8" s="433">
        <v>1</v>
      </c>
      <c r="G8" s="437">
        <v>7288.66</v>
      </c>
      <c r="H8" s="438">
        <v>0.0015583929584532</v>
      </c>
    </row>
    <row r="9" s="417" customFormat="1" ht="24" customHeight="1" spans="1:8">
      <c r="A9" s="433" t="s">
        <v>92</v>
      </c>
      <c r="B9" s="434" t="s">
        <v>93</v>
      </c>
      <c r="C9" s="435"/>
      <c r="D9" s="435"/>
      <c r="E9" s="436"/>
      <c r="F9" s="433">
        <v>1</v>
      </c>
      <c r="G9" s="437">
        <v>13542.75</v>
      </c>
      <c r="H9" s="438">
        <v>0.00289558385740206</v>
      </c>
    </row>
    <row r="10" ht="24" customHeight="1" spans="1:8">
      <c r="A10" s="427" t="s">
        <v>94</v>
      </c>
      <c r="B10" s="428" t="s">
        <v>95</v>
      </c>
      <c r="C10" s="429"/>
      <c r="D10" s="429"/>
      <c r="E10" s="430"/>
      <c r="F10" s="427">
        <v>1</v>
      </c>
      <c r="G10" s="431">
        <v>23754.99</v>
      </c>
      <c r="H10" s="432">
        <v>0.00507906928627845</v>
      </c>
    </row>
    <row r="11" ht="24" customHeight="1" spans="1:8">
      <c r="A11" s="427" t="s">
        <v>96</v>
      </c>
      <c r="B11" s="428" t="s">
        <v>97</v>
      </c>
      <c r="C11" s="429"/>
      <c r="D11" s="429"/>
      <c r="E11" s="430"/>
      <c r="F11" s="427">
        <v>1</v>
      </c>
      <c r="G11" s="431">
        <v>3436152.76</v>
      </c>
      <c r="H11" s="432">
        <v>0.734685973190345</v>
      </c>
    </row>
    <row r="12" ht="24" customHeight="1" spans="1:8">
      <c r="A12" s="427" t="s">
        <v>98</v>
      </c>
      <c r="B12" s="428" t="s">
        <v>99</v>
      </c>
      <c r="C12" s="429"/>
      <c r="D12" s="429"/>
      <c r="E12" s="430"/>
      <c r="F12" s="427">
        <v>1</v>
      </c>
      <c r="G12" s="431">
        <v>268780.98</v>
      </c>
      <c r="H12" s="432">
        <v>0.057468229633177</v>
      </c>
    </row>
    <row r="13" ht="24" customHeight="1" spans="1:8">
      <c r="A13" s="427" t="s">
        <v>100</v>
      </c>
      <c r="B13" s="428" t="s">
        <v>101</v>
      </c>
      <c r="C13" s="429"/>
      <c r="D13" s="429"/>
      <c r="E13" s="430"/>
      <c r="F13" s="427">
        <v>1</v>
      </c>
      <c r="G13" s="431">
        <v>192524.81</v>
      </c>
      <c r="H13" s="432">
        <v>0.0411638501770615</v>
      </c>
    </row>
    <row r="14" ht="24" customHeight="1" spans="1:8">
      <c r="A14" s="427" t="s">
        <v>102</v>
      </c>
      <c r="B14" s="428" t="s">
        <v>103</v>
      </c>
      <c r="C14" s="429"/>
      <c r="D14" s="429"/>
      <c r="E14" s="430"/>
      <c r="F14" s="427">
        <v>1</v>
      </c>
      <c r="G14" s="431">
        <v>43188</v>
      </c>
      <c r="H14" s="432">
        <v>0.00923405332251429</v>
      </c>
    </row>
    <row r="15" ht="24" customHeight="1" spans="1:8">
      <c r="A15" s="427" t="s">
        <v>104</v>
      </c>
      <c r="B15" s="428" t="s">
        <v>105</v>
      </c>
      <c r="C15" s="429"/>
      <c r="D15" s="429"/>
      <c r="E15" s="430"/>
      <c r="F15" s="427">
        <v>1</v>
      </c>
      <c r="G15" s="431">
        <v>110994.99</v>
      </c>
      <c r="H15" s="432">
        <v>0.0237319083123076</v>
      </c>
    </row>
    <row r="16" ht="24" customHeight="1" spans="1:8">
      <c r="A16" s="427" t="s">
        <v>106</v>
      </c>
      <c r="B16" s="428" t="s">
        <v>107</v>
      </c>
      <c r="C16" s="429"/>
      <c r="D16" s="429"/>
      <c r="E16" s="430"/>
      <c r="F16" s="427">
        <v>1</v>
      </c>
      <c r="G16" s="431">
        <v>275077.57</v>
      </c>
      <c r="H16" s="432">
        <v>0.0588145074837375</v>
      </c>
    </row>
    <row r="17" ht="24" customHeight="1" spans="1:8">
      <c r="A17" s="427" t="s">
        <v>108</v>
      </c>
      <c r="B17" s="428" t="s">
        <v>109</v>
      </c>
      <c r="C17" s="429"/>
      <c r="D17" s="429"/>
      <c r="E17" s="430"/>
      <c r="F17" s="427">
        <v>1</v>
      </c>
      <c r="G17" s="431">
        <v>6060</v>
      </c>
      <c r="H17" s="432">
        <v>0.00129569239451784</v>
      </c>
    </row>
    <row r="18" spans="1:8">
      <c r="A18" s="439"/>
      <c r="B18" s="439"/>
      <c r="C18" s="439"/>
      <c r="D18" s="439"/>
      <c r="E18" s="439"/>
      <c r="F18" s="439"/>
      <c r="G18" s="439"/>
      <c r="H18" s="439"/>
    </row>
    <row r="19" spans="1:8">
      <c r="A19" s="420"/>
      <c r="B19" s="440"/>
      <c r="C19" s="441"/>
      <c r="D19" s="125" t="s">
        <v>110</v>
      </c>
      <c r="E19" s="441"/>
      <c r="F19" s="442">
        <v>3863215.22</v>
      </c>
      <c r="G19" s="442"/>
      <c r="H19" s="442"/>
    </row>
    <row r="20" spans="1:8">
      <c r="A20" s="420"/>
      <c r="B20" s="440"/>
      <c r="C20" s="441"/>
      <c r="D20" s="125" t="s">
        <v>111</v>
      </c>
      <c r="E20" s="441"/>
      <c r="F20" s="442">
        <v>813820.8</v>
      </c>
      <c r="G20" s="442"/>
      <c r="H20" s="442"/>
    </row>
    <row r="21" spans="1:8">
      <c r="A21" s="420"/>
      <c r="B21" s="440"/>
      <c r="C21" s="441"/>
      <c r="D21" s="125" t="s">
        <v>112</v>
      </c>
      <c r="E21" s="441"/>
      <c r="F21" s="442">
        <v>4677036.02</v>
      </c>
      <c r="G21" s="442"/>
      <c r="H21" s="442"/>
    </row>
    <row r="22" ht="60" customHeight="1" spans="1:8">
      <c r="A22" s="420"/>
      <c r="B22" s="420"/>
      <c r="C22" s="420"/>
      <c r="D22" s="420"/>
      <c r="E22" s="420"/>
      <c r="F22" s="420"/>
      <c r="G22" s="420"/>
      <c r="H22" s="420"/>
    </row>
    <row r="23" ht="69.95" customHeight="1" spans="1:6">
      <c r="A23" s="439" t="s">
        <v>113</v>
      </c>
      <c r="F23"/>
    </row>
  </sheetData>
  <mergeCells count="26">
    <mergeCell ref="D1:F1"/>
    <mergeCell ref="G1:H1"/>
    <mergeCell ref="D2:F2"/>
    <mergeCell ref="G2:H2"/>
    <mergeCell ref="A3:H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D19:E19"/>
    <mergeCell ref="F19:H19"/>
    <mergeCell ref="D20:E20"/>
    <mergeCell ref="F20:H20"/>
    <mergeCell ref="D21:E21"/>
    <mergeCell ref="F21:H21"/>
    <mergeCell ref="A23:H23"/>
  </mergeCells>
  <printOptions horizontalCentered="1"/>
  <pageMargins left="0.511811023622047" right="0.511811023622047" top="0.984251968503937" bottom="0.984251968503937" header="0.511811023622047" footer="0.511811023622047"/>
  <pageSetup paperSize="9" scale="72" fitToHeight="0" orientation="portrait"/>
  <headerFooter>
    <oddHeader>&amp;CUNIVERSIDADE FEDERAL DO ACRE - UFAC
CNPJ: 04.071.106/0001-37 </oddHeader>
    <oddFooter>&amp;LImpresso em
&amp;D - &amp;T&amp;CENGPRO SOLUÇÕES
CNPJ 29.175.021/0001-20&amp;R&amp;P de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21"/>
  <sheetViews>
    <sheetView showGridLines="0" topLeftCell="A2" workbookViewId="0">
      <selection activeCell="B1" sqref="B1:K1"/>
    </sheetView>
  </sheetViews>
  <sheetFormatPr defaultColWidth="7" defaultRowHeight="12.75" customHeight="1"/>
  <cols>
    <col min="1" max="1" width="7" style="66"/>
    <col min="2" max="2" width="9.375" style="66" customWidth="1"/>
    <col min="3" max="3" width="6.75" style="66" customWidth="1"/>
    <col min="4" max="4" width="4.375" style="66" customWidth="1"/>
    <col min="5" max="5" width="12.125" style="66" customWidth="1"/>
    <col min="6" max="7" width="13" style="66" customWidth="1"/>
    <col min="8" max="8" width="8.625" style="66" customWidth="1"/>
    <col min="9" max="9" width="4.375" style="66" customWidth="1"/>
    <col min="10" max="10" width="5.125" style="66" customWidth="1"/>
    <col min="11" max="11" width="11.375" style="66" customWidth="1"/>
    <col min="12" max="12" width="7" style="66" customWidth="1"/>
    <col min="13" max="16384" width="7" style="66"/>
  </cols>
  <sheetData>
    <row r="1" ht="194.25" customHeight="1" spans="2:12">
      <c r="B1" s="67" t="str">
        <f>CAPA!B1</f>
        <v>ORÇAMENTO EXECUTIVO
COMPLMENTO DE OBRAS PARA O CAP
CAMPUS RIO BRANCO - UFAC</v>
      </c>
      <c r="C1" s="68"/>
      <c r="D1" s="68"/>
      <c r="E1" s="68"/>
      <c r="F1" s="68"/>
      <c r="G1" s="68"/>
      <c r="H1" s="68"/>
      <c r="I1" s="68"/>
      <c r="J1" s="68"/>
      <c r="K1" s="106"/>
      <c r="L1" s="107" t="s">
        <v>38</v>
      </c>
    </row>
    <row r="2" ht="312.75" customHeight="1" spans="2:11">
      <c r="B2" s="67" t="s">
        <v>114</v>
      </c>
      <c r="C2" s="68"/>
      <c r="D2" s="68"/>
      <c r="E2" s="68"/>
      <c r="F2" s="68"/>
      <c r="G2" s="68"/>
      <c r="H2" s="68"/>
      <c r="I2" s="68"/>
      <c r="J2" s="68"/>
      <c r="K2" s="106"/>
    </row>
    <row r="3" ht="18" customHeight="1" spans="2:11">
      <c r="B3" s="69" t="str">
        <f>CAPA!B2</f>
        <v>NÃO DESONERADO</v>
      </c>
      <c r="C3" s="70"/>
      <c r="D3" s="70"/>
      <c r="E3" s="70"/>
      <c r="F3" s="70"/>
      <c r="G3" s="70"/>
      <c r="H3" s="70"/>
      <c r="I3" s="70"/>
      <c r="J3" s="70"/>
      <c r="K3" s="108"/>
    </row>
    <row r="4" ht="18" customHeight="1" spans="2:11">
      <c r="B4" s="69"/>
      <c r="C4" s="70"/>
      <c r="D4" s="70"/>
      <c r="E4" s="70"/>
      <c r="F4" s="70"/>
      <c r="G4" s="70"/>
      <c r="H4" s="70"/>
      <c r="I4" s="70"/>
      <c r="J4" s="70"/>
      <c r="K4" s="108"/>
    </row>
    <row r="5" ht="18" customHeight="1" spans="2:11">
      <c r="B5" s="69"/>
      <c r="C5" s="70"/>
      <c r="D5" s="70"/>
      <c r="E5" s="70"/>
      <c r="F5" s="70"/>
      <c r="G5" s="70"/>
      <c r="H5" s="70"/>
      <c r="I5" s="70"/>
      <c r="J5" s="70"/>
      <c r="K5" s="108"/>
    </row>
    <row r="6" ht="18" customHeight="1" spans="2:11">
      <c r="B6" s="69"/>
      <c r="C6" s="70"/>
      <c r="D6" s="70"/>
      <c r="E6" s="70"/>
      <c r="F6" s="70"/>
      <c r="G6" s="70"/>
      <c r="H6" s="70"/>
      <c r="I6" s="70"/>
      <c r="J6" s="70"/>
      <c r="K6" s="108"/>
    </row>
    <row r="7" ht="18" customHeight="1" spans="2:11">
      <c r="B7" s="69"/>
      <c r="C7" s="70"/>
      <c r="D7" s="70"/>
      <c r="E7" s="70"/>
      <c r="F7" s="70"/>
      <c r="G7" s="70"/>
      <c r="H7" s="70"/>
      <c r="I7" s="70"/>
      <c r="J7" s="70"/>
      <c r="K7" s="108"/>
    </row>
    <row r="8" ht="14.25" customHeight="1" spans="2:11">
      <c r="B8" s="69"/>
      <c r="C8" s="70"/>
      <c r="D8" s="70"/>
      <c r="E8" s="70"/>
      <c r="F8" s="70"/>
      <c r="G8" s="70"/>
      <c r="H8" s="70"/>
      <c r="I8" s="70"/>
      <c r="J8" s="70"/>
      <c r="K8" s="108"/>
    </row>
    <row r="9" ht="14.25" customHeight="1" spans="2:11">
      <c r="B9" s="69"/>
      <c r="C9" s="70"/>
      <c r="D9" s="70"/>
      <c r="E9" s="70"/>
      <c r="F9" s="70"/>
      <c r="G9" s="70"/>
      <c r="H9" s="70"/>
      <c r="I9" s="70"/>
      <c r="J9" s="70"/>
      <c r="K9" s="108"/>
    </row>
    <row r="10" ht="12" customHeight="1" spans="2:11">
      <c r="B10" s="71"/>
      <c r="C10" s="72"/>
      <c r="D10" s="72"/>
      <c r="E10" s="72"/>
      <c r="F10" s="72"/>
      <c r="G10" s="72"/>
      <c r="H10" s="72"/>
      <c r="I10" s="72"/>
      <c r="J10" s="72"/>
      <c r="K10" s="109"/>
    </row>
    <row r="11" customHeight="1" spans="2:11">
      <c r="B11" s="73"/>
      <c r="C11" s="74"/>
      <c r="D11" s="74"/>
      <c r="E11" s="74"/>
      <c r="F11" s="74"/>
      <c r="G11" s="74"/>
      <c r="H11" s="74"/>
      <c r="I11" s="74"/>
      <c r="J11" s="74"/>
      <c r="K11" s="110"/>
    </row>
    <row r="12" ht="18" customHeight="1" spans="2:11">
      <c r="B12" s="75" t="s">
        <v>51</v>
      </c>
      <c r="C12" s="76"/>
      <c r="D12" s="77" t="s">
        <v>52</v>
      </c>
      <c r="E12" s="78"/>
      <c r="F12" s="77" t="s">
        <v>53</v>
      </c>
      <c r="G12" s="79"/>
      <c r="H12" s="79"/>
      <c r="I12" s="79"/>
      <c r="J12" s="79"/>
      <c r="K12" s="101"/>
    </row>
    <row r="13" ht="21" customHeight="1" spans="2:11">
      <c r="B13" s="80"/>
      <c r="C13" s="81"/>
      <c r="D13" s="82"/>
      <c r="E13" s="83"/>
      <c r="F13" s="84" t="str">
        <f>CAPA!F13</f>
        <v>ORÇAMENTO EXECUTIVO
COMPLEMENTO CAP - RIO BRANCO</v>
      </c>
      <c r="G13" s="85"/>
      <c r="H13" s="85"/>
      <c r="I13" s="85"/>
      <c r="J13" s="85"/>
      <c r="K13" s="111"/>
    </row>
    <row r="14" ht="10.5" customHeight="1" spans="2:11">
      <c r="B14" s="80"/>
      <c r="C14" s="81"/>
      <c r="D14" s="80"/>
      <c r="E14" s="81"/>
      <c r="F14" s="84"/>
      <c r="G14" s="85"/>
      <c r="H14" s="85"/>
      <c r="I14" s="85"/>
      <c r="J14" s="85"/>
      <c r="K14" s="111"/>
    </row>
    <row r="15" ht="21" customHeight="1" spans="2:11">
      <c r="B15" s="80"/>
      <c r="C15" s="81"/>
      <c r="D15" s="80"/>
      <c r="E15" s="81"/>
      <c r="F15" s="86"/>
      <c r="G15" s="87"/>
      <c r="H15" s="87"/>
      <c r="I15" s="87"/>
      <c r="J15" s="87"/>
      <c r="K15" s="112"/>
    </row>
    <row r="16" spans="2:11">
      <c r="B16" s="80"/>
      <c r="C16" s="81"/>
      <c r="D16" s="80"/>
      <c r="E16" s="81"/>
      <c r="F16" s="77" t="s">
        <v>52</v>
      </c>
      <c r="G16" s="79"/>
      <c r="H16" s="79"/>
      <c r="I16" s="79"/>
      <c r="J16" s="79"/>
      <c r="K16" s="101"/>
    </row>
    <row r="17" ht="28.5" customHeight="1" spans="2:11">
      <c r="B17" s="88"/>
      <c r="C17" s="89"/>
      <c r="D17" s="90"/>
      <c r="E17" s="91"/>
      <c r="F17" s="92" t="str">
        <f>CAPA!F17</f>
        <v>UNIVERSIDADE FEDERAL DO ACRE - UFAC
CNPJ:  04.071.106/0001-37</v>
      </c>
      <c r="G17" s="93"/>
      <c r="H17" s="93"/>
      <c r="I17" s="93"/>
      <c r="J17" s="93"/>
      <c r="K17" s="105"/>
    </row>
    <row r="18" spans="2:11">
      <c r="B18" s="94" t="s">
        <v>56</v>
      </c>
      <c r="C18" s="95"/>
      <c r="D18" s="94" t="s">
        <v>57</v>
      </c>
      <c r="E18" s="95"/>
      <c r="F18" s="77" t="s">
        <v>58</v>
      </c>
      <c r="G18" s="96"/>
      <c r="H18" s="96"/>
      <c r="I18" s="96"/>
      <c r="J18" s="96"/>
      <c r="K18" s="113"/>
    </row>
    <row r="19" ht="28.5" customHeight="1" spans="2:11">
      <c r="B19" s="97" t="s">
        <v>59</v>
      </c>
      <c r="C19" s="98"/>
      <c r="D19" s="97" t="s">
        <v>59</v>
      </c>
      <c r="E19" s="98"/>
      <c r="F19" s="99" t="str">
        <f>CAPA!F19</f>
        <v>RODOVIA BR 364, KM 04 - DISTRITO INDUSTRIAL,
RIO BRANCO - AC - CEP: 69920-900</v>
      </c>
      <c r="G19" s="100"/>
      <c r="H19" s="100"/>
      <c r="I19" s="100"/>
      <c r="J19" s="100"/>
      <c r="K19" s="114"/>
    </row>
    <row r="20" ht="15.75" customHeight="1" spans="2:11">
      <c r="B20" s="97"/>
      <c r="C20" s="98"/>
      <c r="D20" s="97"/>
      <c r="E20" s="98"/>
      <c r="F20" s="77" t="s">
        <v>61</v>
      </c>
      <c r="G20" s="79"/>
      <c r="H20" s="101"/>
      <c r="I20" s="77" t="s">
        <v>62</v>
      </c>
      <c r="J20" s="78"/>
      <c r="K20" s="115" t="s">
        <v>63</v>
      </c>
    </row>
    <row r="21" customHeight="1" spans="2:11">
      <c r="B21" s="102" t="s">
        <v>64</v>
      </c>
      <c r="C21" s="103"/>
      <c r="D21" s="103"/>
      <c r="E21" s="104"/>
      <c r="F21" s="93" t="str">
        <f>CAPA!F21</f>
        <v>LCT029-PE-ORÇ-ND-COMPLEMENTO_CAP_UFAC-R3</v>
      </c>
      <c r="G21" s="93"/>
      <c r="H21" s="105"/>
      <c r="I21" s="116">
        <f>CAPA!I21</f>
        <v>3</v>
      </c>
      <c r="J21" s="117"/>
      <c r="K21" s="580" t="str">
        <f>CAPA!K21</f>
        <v>--</v>
      </c>
    </row>
  </sheetData>
  <mergeCells count="20">
    <mergeCell ref="B1:K1"/>
    <mergeCell ref="B2:K2"/>
    <mergeCell ref="B11:K11"/>
    <mergeCell ref="D12:E12"/>
    <mergeCell ref="D13:E13"/>
    <mergeCell ref="D17:E17"/>
    <mergeCell ref="F17:K17"/>
    <mergeCell ref="B18:C18"/>
    <mergeCell ref="D18:E18"/>
    <mergeCell ref="F19:K19"/>
    <mergeCell ref="I20:J20"/>
    <mergeCell ref="B21:E21"/>
    <mergeCell ref="F21:H21"/>
    <mergeCell ref="I21:J21"/>
    <mergeCell ref="B19:C20"/>
    <mergeCell ref="D19:E20"/>
    <mergeCell ref="B13:C17"/>
    <mergeCell ref="F13:K15"/>
    <mergeCell ref="D14:E16"/>
    <mergeCell ref="B3:K10"/>
  </mergeCells>
  <printOptions horizontalCentered="1" verticalCentered="1"/>
  <pageMargins left="0.25" right="0.25" top="0.75" bottom="0.75" header="0.3" footer="0.3"/>
  <pageSetup paperSize="9" scale="91" orientation="portrait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20"/>
  <sheetViews>
    <sheetView showGridLines="0" workbookViewId="0">
      <selection activeCell="K1" sqref="B1:P1"/>
    </sheetView>
  </sheetViews>
  <sheetFormatPr defaultColWidth="7" defaultRowHeight="12.75" customHeight="1"/>
  <cols>
    <col min="1" max="1" width="7" style="364"/>
    <col min="2" max="2" width="9.375" style="364" customWidth="1"/>
    <col min="3" max="3" width="6.75" style="364" customWidth="1"/>
    <col min="4" max="4" width="4.375" style="364" customWidth="1"/>
    <col min="5" max="5" width="12.125" style="364" customWidth="1"/>
    <col min="6" max="7" width="13" style="364" customWidth="1"/>
    <col min="8" max="8" width="8.625" style="364" customWidth="1"/>
    <col min="9" max="9" width="4.375" style="364" customWidth="1"/>
    <col min="10" max="10" width="5.125" style="364" customWidth="1"/>
    <col min="11" max="11" width="11.375" style="364" customWidth="1"/>
    <col min="12" max="12" width="7" style="364" customWidth="1"/>
    <col min="13" max="16384" width="7" style="364"/>
  </cols>
  <sheetData>
    <row r="1" ht="194.25" customHeight="1" spans="2:12">
      <c r="B1" s="365" t="str">
        <f>CAPA!B1</f>
        <v>ORÇAMENTO EXECUTIVO
COMPLMENTO DE OBRAS PARA O CAP
CAMPUS RIO BRANCO - UFAC</v>
      </c>
      <c r="C1" s="366"/>
      <c r="D1" s="366"/>
      <c r="E1" s="366"/>
      <c r="F1" s="366"/>
      <c r="G1" s="366"/>
      <c r="H1" s="366"/>
      <c r="I1" s="366"/>
      <c r="J1" s="366"/>
      <c r="K1" s="405"/>
      <c r="L1" s="406" t="s">
        <v>38</v>
      </c>
    </row>
    <row r="2" ht="267" customHeight="1" spans="2:11">
      <c r="B2" s="365" t="s">
        <v>115</v>
      </c>
      <c r="C2" s="366"/>
      <c r="D2" s="366"/>
      <c r="E2" s="366"/>
      <c r="F2" s="366"/>
      <c r="G2" s="366"/>
      <c r="H2" s="366"/>
      <c r="I2" s="366"/>
      <c r="J2" s="366"/>
      <c r="K2" s="405"/>
    </row>
    <row r="3" ht="18" customHeight="1" spans="2:11">
      <c r="B3" s="367" t="str">
        <f>CAPA!B2</f>
        <v>NÃO DESONERADO</v>
      </c>
      <c r="C3" s="368"/>
      <c r="D3" s="368"/>
      <c r="E3" s="368"/>
      <c r="F3" s="368"/>
      <c r="G3" s="368"/>
      <c r="H3" s="368"/>
      <c r="I3" s="368"/>
      <c r="J3" s="368"/>
      <c r="K3" s="407"/>
    </row>
    <row r="4" ht="18" customHeight="1" spans="2:11">
      <c r="B4" s="367"/>
      <c r="C4" s="368"/>
      <c r="D4" s="368"/>
      <c r="E4" s="368"/>
      <c r="F4" s="368"/>
      <c r="G4" s="368"/>
      <c r="H4" s="368"/>
      <c r="I4" s="368"/>
      <c r="J4" s="368"/>
      <c r="K4" s="407"/>
    </row>
    <row r="5" ht="18" customHeight="1" spans="2:11">
      <c r="B5" s="367"/>
      <c r="C5" s="368"/>
      <c r="D5" s="368"/>
      <c r="E5" s="368"/>
      <c r="F5" s="368"/>
      <c r="G5" s="368"/>
      <c r="H5" s="368"/>
      <c r="I5" s="368"/>
      <c r="J5" s="368"/>
      <c r="K5" s="407"/>
    </row>
    <row r="6" ht="18" customHeight="1" spans="2:11">
      <c r="B6" s="367"/>
      <c r="C6" s="368"/>
      <c r="D6" s="368"/>
      <c r="E6" s="368"/>
      <c r="F6" s="368"/>
      <c r="G6" s="368"/>
      <c r="H6" s="368"/>
      <c r="I6" s="368"/>
      <c r="J6" s="368"/>
      <c r="K6" s="407"/>
    </row>
    <row r="7" ht="18" customHeight="1" spans="2:11">
      <c r="B7" s="367"/>
      <c r="C7" s="368"/>
      <c r="D7" s="368"/>
      <c r="E7" s="368"/>
      <c r="F7" s="368"/>
      <c r="G7" s="368"/>
      <c r="H7" s="368"/>
      <c r="I7" s="368"/>
      <c r="J7" s="368"/>
      <c r="K7" s="407"/>
    </row>
    <row r="8" ht="14.25" customHeight="1" spans="2:11">
      <c r="B8" s="367"/>
      <c r="C8" s="368"/>
      <c r="D8" s="368"/>
      <c r="E8" s="368"/>
      <c r="F8" s="368"/>
      <c r="G8" s="368"/>
      <c r="H8" s="368"/>
      <c r="I8" s="368"/>
      <c r="J8" s="368"/>
      <c r="K8" s="407"/>
    </row>
    <row r="9" ht="14.25" customHeight="1" spans="2:11">
      <c r="B9" s="367"/>
      <c r="C9" s="368"/>
      <c r="D9" s="368"/>
      <c r="E9" s="368"/>
      <c r="F9" s="368"/>
      <c r="G9" s="368"/>
      <c r="H9" s="368"/>
      <c r="I9" s="368"/>
      <c r="J9" s="368"/>
      <c r="K9" s="407"/>
    </row>
    <row r="10" ht="12" customHeight="1" spans="2:11">
      <c r="B10" s="369"/>
      <c r="C10" s="370"/>
      <c r="D10" s="370"/>
      <c r="E10" s="370"/>
      <c r="F10" s="370"/>
      <c r="G10" s="370"/>
      <c r="H10" s="370"/>
      <c r="I10" s="370"/>
      <c r="J10" s="370"/>
      <c r="K10" s="408"/>
    </row>
    <row r="11" customHeight="1" spans="2:11">
      <c r="B11" s="371" t="s">
        <v>51</v>
      </c>
      <c r="C11" s="372"/>
      <c r="D11" s="373" t="s">
        <v>52</v>
      </c>
      <c r="E11" s="374"/>
      <c r="F11" s="373" t="s">
        <v>53</v>
      </c>
      <c r="G11" s="375"/>
      <c r="H11" s="375"/>
      <c r="I11" s="375"/>
      <c r="J11" s="375"/>
      <c r="K11" s="372"/>
    </row>
    <row r="12" ht="18" customHeight="1" spans="2:11">
      <c r="B12" s="376"/>
      <c r="C12" s="377"/>
      <c r="D12" s="378"/>
      <c r="E12" s="372"/>
      <c r="F12" s="379" t="str">
        <f>CAPA!F13</f>
        <v>ORÇAMENTO EXECUTIVO
COMPLEMENTO CAP - RIO BRANCO</v>
      </c>
      <c r="G12" s="380"/>
      <c r="H12" s="380"/>
      <c r="I12" s="380"/>
      <c r="J12" s="380"/>
      <c r="K12" s="409"/>
    </row>
    <row r="13" customHeight="1" spans="2:11">
      <c r="B13" s="376"/>
      <c r="C13" s="377"/>
      <c r="D13" s="376"/>
      <c r="E13" s="377"/>
      <c r="F13" s="379"/>
      <c r="G13" s="380"/>
      <c r="H13" s="380"/>
      <c r="I13" s="380"/>
      <c r="J13" s="380"/>
      <c r="K13" s="409"/>
    </row>
    <row r="14" ht="18" customHeight="1" spans="2:11">
      <c r="B14" s="376"/>
      <c r="C14" s="377"/>
      <c r="D14" s="376"/>
      <c r="E14" s="377"/>
      <c r="F14" s="381"/>
      <c r="G14" s="382"/>
      <c r="H14" s="382"/>
      <c r="I14" s="382"/>
      <c r="J14" s="382"/>
      <c r="K14" s="410"/>
    </row>
    <row r="15" customHeight="1" spans="2:11">
      <c r="B15" s="376"/>
      <c r="C15" s="377"/>
      <c r="D15" s="376"/>
      <c r="E15" s="377"/>
      <c r="F15" s="383" t="s">
        <v>52</v>
      </c>
      <c r="G15" s="384"/>
      <c r="H15" s="384"/>
      <c r="I15" s="384"/>
      <c r="J15" s="384"/>
      <c r="K15" s="399"/>
    </row>
    <row r="16" ht="28.5" customHeight="1" spans="2:11">
      <c r="B16" s="385"/>
      <c r="C16" s="386"/>
      <c r="D16" s="387"/>
      <c r="E16" s="388"/>
      <c r="F16" s="389" t="str">
        <f>CAPA!F17</f>
        <v>UNIVERSIDADE FEDERAL DO ACRE - UFAC
CNPJ:  04.071.106/0001-37</v>
      </c>
      <c r="G16" s="390"/>
      <c r="H16" s="390"/>
      <c r="I16" s="390"/>
      <c r="J16" s="390"/>
      <c r="K16" s="411"/>
    </row>
    <row r="17" customHeight="1" spans="2:11">
      <c r="B17" s="391" t="s">
        <v>56</v>
      </c>
      <c r="C17" s="392"/>
      <c r="D17" s="383" t="s">
        <v>57</v>
      </c>
      <c r="E17" s="393"/>
      <c r="F17" s="383" t="s">
        <v>58</v>
      </c>
      <c r="G17" s="394"/>
      <c r="H17" s="394"/>
      <c r="I17" s="394"/>
      <c r="J17" s="394"/>
      <c r="K17" s="392"/>
    </row>
    <row r="18" ht="30" customHeight="1" spans="2:11">
      <c r="B18" s="395" t="str">
        <f>CAPA!B19</f>
        <v>RAPHAEL ALEXANDRE ENGENHEIRO CIVIL CREA-RN 211091523-4</v>
      </c>
      <c r="C18" s="396"/>
      <c r="D18" s="395" t="str">
        <f>CAPA!D19</f>
        <v>RAPHAEL ALEXANDRE ENGENHEIRO CIVIL CREA-RN 211091523-4</v>
      </c>
      <c r="E18" s="396"/>
      <c r="F18" s="397" t="str">
        <f>CAPA!F19</f>
        <v>RODOVIA BR 364, KM 04 - DISTRITO INDUSTRIAL,
RIO BRANCO - AC - CEP: 69920-900</v>
      </c>
      <c r="G18" s="398"/>
      <c r="H18" s="398"/>
      <c r="I18" s="398"/>
      <c r="J18" s="398"/>
      <c r="K18" s="412"/>
    </row>
    <row r="19" customHeight="1" spans="2:11">
      <c r="B19" s="395"/>
      <c r="C19" s="396"/>
      <c r="D19" s="395"/>
      <c r="E19" s="396"/>
      <c r="F19" s="383" t="s">
        <v>61</v>
      </c>
      <c r="G19" s="384"/>
      <c r="H19" s="399"/>
      <c r="I19" s="383" t="s">
        <v>62</v>
      </c>
      <c r="J19" s="393"/>
      <c r="K19" s="413" t="s">
        <v>63</v>
      </c>
    </row>
    <row r="20" ht="15.75" customHeight="1" spans="2:11">
      <c r="B20" s="400"/>
      <c r="C20" s="401"/>
      <c r="D20" s="400"/>
      <c r="E20" s="401"/>
      <c r="F20" s="402" t="str">
        <f>CAPA!F21</f>
        <v>LCT029-PE-ORÇ-ND-COMPLEMENTO_CAP_UFAC-R3</v>
      </c>
      <c r="G20" s="403"/>
      <c r="H20" s="404"/>
      <c r="I20" s="414">
        <f>CAPA!I21</f>
        <v>3</v>
      </c>
      <c r="J20" s="415"/>
      <c r="K20" s="581" t="s">
        <v>66</v>
      </c>
    </row>
  </sheetData>
  <mergeCells count="17">
    <mergeCell ref="B1:K1"/>
    <mergeCell ref="B2:K2"/>
    <mergeCell ref="D11:E11"/>
    <mergeCell ref="D12:E12"/>
    <mergeCell ref="D16:E16"/>
    <mergeCell ref="F16:K16"/>
    <mergeCell ref="D17:E17"/>
    <mergeCell ref="F18:K18"/>
    <mergeCell ref="I19:J19"/>
    <mergeCell ref="F20:H20"/>
    <mergeCell ref="I20:J20"/>
    <mergeCell ref="B12:C16"/>
    <mergeCell ref="F12:K14"/>
    <mergeCell ref="D13:E15"/>
    <mergeCell ref="B3:K10"/>
    <mergeCell ref="B18:C20"/>
    <mergeCell ref="D18:E20"/>
  </mergeCells>
  <printOptions horizontalCentered="1" verticalCentered="1"/>
  <pageMargins left="0.25" right="0.25" top="0.75" bottom="0.75" header="0.3" footer="0.3"/>
  <pageSetup paperSize="9" scale="99" orientation="portrait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3"/>
  <sheetViews>
    <sheetView showGridLines="0" showOutlineSymbols="0" zoomScaleSheetLayoutView="40" workbookViewId="0">
      <selection activeCell="K1" sqref="K1:P1"/>
    </sheetView>
  </sheetViews>
  <sheetFormatPr defaultColWidth="9" defaultRowHeight="14.25"/>
  <cols>
    <col min="1" max="3" width="10" style="23" customWidth="1"/>
    <col min="4" max="4" width="60" style="120" customWidth="1"/>
    <col min="5" max="5" width="5" style="23" customWidth="1"/>
    <col min="6" max="16" width="10" style="23" customWidth="1"/>
    <col min="17" max="16384" width="9" style="23"/>
  </cols>
  <sheetData>
    <row r="1" ht="15" spans="1:16">
      <c r="A1" s="7"/>
      <c r="B1" s="7"/>
      <c r="C1" s="7"/>
      <c r="D1" s="140" t="s">
        <v>18</v>
      </c>
      <c r="E1" s="140" t="s">
        <v>71</v>
      </c>
      <c r="F1" s="140"/>
      <c r="G1" s="140"/>
      <c r="H1" s="140" t="s">
        <v>72</v>
      </c>
      <c r="I1" s="140"/>
      <c r="J1" s="140"/>
      <c r="K1" s="140" t="s">
        <v>73</v>
      </c>
      <c r="L1" s="140"/>
      <c r="M1" s="140"/>
      <c r="N1" s="140"/>
      <c r="O1" s="140"/>
      <c r="P1" s="140"/>
    </row>
    <row r="2" ht="80.1" customHeight="1" spans="1:16">
      <c r="A2" s="141"/>
      <c r="B2" s="141"/>
      <c r="C2" s="141"/>
      <c r="D2" s="142" t="s">
        <v>116</v>
      </c>
      <c r="E2" s="142" t="s">
        <v>117</v>
      </c>
      <c r="F2" s="142"/>
      <c r="G2" s="142"/>
      <c r="H2" s="142" t="s">
        <v>118</v>
      </c>
      <c r="I2" s="142"/>
      <c r="J2" s="142"/>
      <c r="K2" s="142" t="s">
        <v>119</v>
      </c>
      <c r="L2" s="142"/>
      <c r="M2" s="142"/>
      <c r="N2" s="142"/>
      <c r="O2" s="142"/>
      <c r="P2" s="142"/>
    </row>
    <row r="3" ht="15" spans="1:4">
      <c r="A3" s="7" t="s">
        <v>120</v>
      </c>
      <c r="D3" s="23"/>
    </row>
    <row r="4" ht="15" customHeight="1" spans="1:16">
      <c r="A4" s="351" t="s">
        <v>79</v>
      </c>
      <c r="B4" s="351" t="s">
        <v>121</v>
      </c>
      <c r="C4" s="351" t="s">
        <v>122</v>
      </c>
      <c r="D4" s="352" t="s">
        <v>80</v>
      </c>
      <c r="E4" s="351" t="s">
        <v>123</v>
      </c>
      <c r="F4" s="351" t="s">
        <v>81</v>
      </c>
      <c r="G4" s="351" t="s">
        <v>124</v>
      </c>
      <c r="H4" s="351" t="s">
        <v>125</v>
      </c>
      <c r="I4" s="351"/>
      <c r="J4" s="351"/>
      <c r="K4" s="351"/>
      <c r="L4" s="351" t="s">
        <v>82</v>
      </c>
      <c r="M4" s="351"/>
      <c r="N4" s="351"/>
      <c r="O4" s="351"/>
      <c r="P4" s="351" t="s">
        <v>83</v>
      </c>
    </row>
    <row r="5" ht="15" customHeight="1" spans="1:16">
      <c r="A5" s="351"/>
      <c r="B5" s="351"/>
      <c r="C5" s="351"/>
      <c r="D5" s="352"/>
      <c r="E5" s="351"/>
      <c r="F5" s="351"/>
      <c r="G5" s="351"/>
      <c r="H5" s="351" t="s">
        <v>126</v>
      </c>
      <c r="I5" s="351" t="s">
        <v>127</v>
      </c>
      <c r="J5" s="351" t="s">
        <v>128</v>
      </c>
      <c r="K5" s="351" t="s">
        <v>82</v>
      </c>
      <c r="L5" s="351" t="s">
        <v>126</v>
      </c>
      <c r="M5" s="351" t="s">
        <v>127</v>
      </c>
      <c r="N5" s="351" t="s">
        <v>128</v>
      </c>
      <c r="O5" s="351" t="s">
        <v>82</v>
      </c>
      <c r="P5" s="351"/>
    </row>
    <row r="6" ht="24" customHeight="1" spans="1:16">
      <c r="A6" s="353" t="s">
        <v>129</v>
      </c>
      <c r="B6" s="353"/>
      <c r="C6" s="353"/>
      <c r="D6" s="354" t="s">
        <v>85</v>
      </c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8">
        <v>209067.78</v>
      </c>
      <c r="P6" s="359">
        <f t="shared" ref="P6:P69" si="0">O6/630996.04</f>
        <v>0.331329781404016</v>
      </c>
    </row>
    <row r="7" ht="24" customHeight="1" spans="1:16">
      <c r="A7" s="353" t="s">
        <v>130</v>
      </c>
      <c r="B7" s="353"/>
      <c r="C7" s="353"/>
      <c r="D7" s="354" t="s">
        <v>131</v>
      </c>
      <c r="E7" s="353"/>
      <c r="F7" s="353"/>
      <c r="G7" s="353"/>
      <c r="H7" s="353"/>
      <c r="I7" s="353"/>
      <c r="J7" s="353"/>
      <c r="K7" s="353"/>
      <c r="L7" s="353"/>
      <c r="M7" s="353"/>
      <c r="N7" s="353"/>
      <c r="O7" s="358">
        <v>7343.85</v>
      </c>
      <c r="P7" s="359">
        <f t="shared" si="0"/>
        <v>0.0116385041021811</v>
      </c>
    </row>
    <row r="8" ht="26.1" customHeight="1" spans="1:16">
      <c r="A8" s="355" t="s">
        <v>132</v>
      </c>
      <c r="B8" s="355" t="s">
        <v>133</v>
      </c>
      <c r="C8" s="355" t="s">
        <v>134</v>
      </c>
      <c r="D8" s="356" t="s">
        <v>135</v>
      </c>
      <c r="E8" s="355" t="s">
        <v>136</v>
      </c>
      <c r="F8" s="355" t="s">
        <v>137</v>
      </c>
      <c r="G8" s="357">
        <v>114.98</v>
      </c>
      <c r="H8" s="357">
        <v>136.86</v>
      </c>
      <c r="I8" s="357">
        <v>0.86</v>
      </c>
      <c r="J8" s="357">
        <v>1.48</v>
      </c>
      <c r="K8" s="357">
        <v>139.2</v>
      </c>
      <c r="L8" s="357">
        <f>TRUNC(F8*H8,2)</f>
        <v>2737.2</v>
      </c>
      <c r="M8" s="357">
        <f>TRUNC(F8*I8,2)</f>
        <v>17.2</v>
      </c>
      <c r="N8" s="357">
        <f>TRUNC(F8*J8,2)</f>
        <v>29.6</v>
      </c>
      <c r="O8" s="357">
        <v>2784</v>
      </c>
      <c r="P8" s="360">
        <f t="shared" si="0"/>
        <v>0.00441207206308299</v>
      </c>
    </row>
    <row r="9" ht="26.1" customHeight="1" spans="1:16">
      <c r="A9" s="355" t="s">
        <v>138</v>
      </c>
      <c r="B9" s="355" t="s">
        <v>139</v>
      </c>
      <c r="C9" s="355" t="s">
        <v>134</v>
      </c>
      <c r="D9" s="356" t="s">
        <v>140</v>
      </c>
      <c r="E9" s="355" t="s">
        <v>136</v>
      </c>
      <c r="F9" s="355" t="s">
        <v>141</v>
      </c>
      <c r="G9" s="357">
        <v>167.31</v>
      </c>
      <c r="H9" s="357">
        <v>200.22</v>
      </c>
      <c r="I9" s="357">
        <v>0.86</v>
      </c>
      <c r="J9" s="357">
        <v>1.48</v>
      </c>
      <c r="K9" s="357">
        <v>202.56</v>
      </c>
      <c r="L9" s="357">
        <f>TRUNC(F9*H9,2)</f>
        <v>3003.3</v>
      </c>
      <c r="M9" s="357">
        <f>TRUNC(F9*I9,2)</f>
        <v>12.9</v>
      </c>
      <c r="N9" s="357">
        <f>TRUNC(F9*J9,2)</f>
        <v>22.2</v>
      </c>
      <c r="O9" s="357">
        <v>3038.4</v>
      </c>
      <c r="P9" s="360">
        <f t="shared" si="0"/>
        <v>0.0048152441653992</v>
      </c>
    </row>
    <row r="10" ht="26.1" customHeight="1" spans="1:16">
      <c r="A10" s="355" t="s">
        <v>142</v>
      </c>
      <c r="B10" s="355" t="s">
        <v>143</v>
      </c>
      <c r="C10" s="355" t="s">
        <v>134</v>
      </c>
      <c r="D10" s="356" t="s">
        <v>144</v>
      </c>
      <c r="E10" s="355" t="s">
        <v>136</v>
      </c>
      <c r="F10" s="355" t="s">
        <v>141</v>
      </c>
      <c r="G10" s="357">
        <v>83.78</v>
      </c>
      <c r="H10" s="357">
        <v>99.08</v>
      </c>
      <c r="I10" s="357">
        <v>0.86</v>
      </c>
      <c r="J10" s="357">
        <v>1.49</v>
      </c>
      <c r="K10" s="357">
        <v>101.43</v>
      </c>
      <c r="L10" s="357">
        <f>TRUNC(F10*H10,2)</f>
        <v>1486.2</v>
      </c>
      <c r="M10" s="357">
        <f>TRUNC(F10*I10,2)</f>
        <v>12.9</v>
      </c>
      <c r="N10" s="357">
        <f>TRUNC(F10*J10,2)</f>
        <v>22.35</v>
      </c>
      <c r="O10" s="357">
        <v>1521.45</v>
      </c>
      <c r="P10" s="360">
        <f t="shared" si="0"/>
        <v>0.00241118787369886</v>
      </c>
    </row>
    <row r="11" ht="24" customHeight="1" spans="1:16">
      <c r="A11" s="353" t="s">
        <v>145</v>
      </c>
      <c r="B11" s="353"/>
      <c r="C11" s="353"/>
      <c r="D11" s="354" t="s">
        <v>87</v>
      </c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8">
        <v>32049</v>
      </c>
      <c r="P11" s="359">
        <f t="shared" si="0"/>
        <v>0.0507911269934436</v>
      </c>
    </row>
    <row r="12" ht="24" customHeight="1" spans="1:16">
      <c r="A12" s="355" t="s">
        <v>146</v>
      </c>
      <c r="B12" s="355" t="s">
        <v>147</v>
      </c>
      <c r="C12" s="355" t="s">
        <v>148</v>
      </c>
      <c r="D12" s="356" t="s">
        <v>149</v>
      </c>
      <c r="E12" s="355" t="s">
        <v>150</v>
      </c>
      <c r="F12" s="355" t="s">
        <v>151</v>
      </c>
      <c r="G12" s="357">
        <v>264.72</v>
      </c>
      <c r="H12" s="357">
        <v>300.84</v>
      </c>
      <c r="I12" s="357">
        <v>9.08</v>
      </c>
      <c r="J12" s="357">
        <v>10.57</v>
      </c>
      <c r="K12" s="357">
        <v>320.49</v>
      </c>
      <c r="L12" s="357">
        <f>TRUNC(F12*H12,2)</f>
        <v>30084</v>
      </c>
      <c r="M12" s="357">
        <f>TRUNC(F12*I12,2)</f>
        <v>908</v>
      </c>
      <c r="N12" s="357">
        <f>TRUNC(F12*J12,2)</f>
        <v>1057</v>
      </c>
      <c r="O12" s="357">
        <v>32049</v>
      </c>
      <c r="P12" s="360">
        <f t="shared" si="0"/>
        <v>0.0507911269934436</v>
      </c>
    </row>
    <row r="13" ht="24" customHeight="1" spans="1:16">
      <c r="A13" s="353" t="s">
        <v>152</v>
      </c>
      <c r="B13" s="353"/>
      <c r="C13" s="353"/>
      <c r="D13" s="354" t="s">
        <v>153</v>
      </c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8">
        <v>24167.46</v>
      </c>
      <c r="P13" s="359">
        <f t="shared" si="0"/>
        <v>0.0383004939301996</v>
      </c>
    </row>
    <row r="14" ht="26.1" customHeight="1" spans="1:16">
      <c r="A14" s="355" t="s">
        <v>154</v>
      </c>
      <c r="B14" s="355" t="s">
        <v>155</v>
      </c>
      <c r="C14" s="355" t="s">
        <v>148</v>
      </c>
      <c r="D14" s="356" t="s">
        <v>156</v>
      </c>
      <c r="E14" s="355" t="s">
        <v>157</v>
      </c>
      <c r="F14" s="355" t="s">
        <v>158</v>
      </c>
      <c r="G14" s="357">
        <v>233.94</v>
      </c>
      <c r="H14" s="357">
        <v>0</v>
      </c>
      <c r="I14" s="357">
        <v>0</v>
      </c>
      <c r="J14" s="357">
        <v>283.23</v>
      </c>
      <c r="K14" s="357">
        <v>283.23</v>
      </c>
      <c r="L14" s="357">
        <f>TRUNC(F14*H14,2)</f>
        <v>0</v>
      </c>
      <c r="M14" s="357">
        <f>TRUNC(F14*I14,2)</f>
        <v>0</v>
      </c>
      <c r="N14" s="357">
        <f>TRUNC(F14*J14,2)</f>
        <v>283.23</v>
      </c>
      <c r="O14" s="357">
        <v>283.23</v>
      </c>
      <c r="P14" s="360">
        <f t="shared" si="0"/>
        <v>0.000448861770986709</v>
      </c>
    </row>
    <row r="15" ht="24" customHeight="1" spans="1:16">
      <c r="A15" s="355" t="s">
        <v>159</v>
      </c>
      <c r="B15" s="355" t="s">
        <v>160</v>
      </c>
      <c r="C15" s="355" t="s">
        <v>148</v>
      </c>
      <c r="D15" s="356" t="s">
        <v>161</v>
      </c>
      <c r="E15" s="355" t="s">
        <v>162</v>
      </c>
      <c r="F15" s="355" t="s">
        <v>163</v>
      </c>
      <c r="G15" s="357">
        <v>2.2</v>
      </c>
      <c r="H15" s="357">
        <v>0</v>
      </c>
      <c r="I15" s="357">
        <v>0</v>
      </c>
      <c r="J15" s="357">
        <v>2.66</v>
      </c>
      <c r="K15" s="357">
        <v>2.66</v>
      </c>
      <c r="L15" s="357">
        <f>TRUNC(F15*H15,2)</f>
        <v>0</v>
      </c>
      <c r="M15" s="357">
        <f>TRUNC(F15*I15,2)</f>
        <v>0</v>
      </c>
      <c r="N15" s="357">
        <f>TRUNC(F15*J15,2)</f>
        <v>16248.61</v>
      </c>
      <c r="O15" s="357">
        <v>16248.61</v>
      </c>
      <c r="P15" s="360">
        <f t="shared" si="0"/>
        <v>0.025750732128208</v>
      </c>
    </row>
    <row r="16" ht="26.1" customHeight="1" spans="1:16">
      <c r="A16" s="355" t="s">
        <v>164</v>
      </c>
      <c r="B16" s="355" t="s">
        <v>165</v>
      </c>
      <c r="C16" s="355" t="s">
        <v>148</v>
      </c>
      <c r="D16" s="356" t="s">
        <v>166</v>
      </c>
      <c r="E16" s="355" t="s">
        <v>167</v>
      </c>
      <c r="F16" s="355" t="s">
        <v>163</v>
      </c>
      <c r="G16" s="357">
        <v>1.04</v>
      </c>
      <c r="H16" s="357">
        <v>0</v>
      </c>
      <c r="I16" s="357">
        <v>0</v>
      </c>
      <c r="J16" s="357">
        <v>1.25</v>
      </c>
      <c r="K16" s="357">
        <v>1.25</v>
      </c>
      <c r="L16" s="357">
        <f>TRUNC(F16*H16,2)</f>
        <v>0</v>
      </c>
      <c r="M16" s="357">
        <f>TRUNC(F16*I16,2)</f>
        <v>0</v>
      </c>
      <c r="N16" s="357">
        <f>TRUNC(F16*J16,2)</f>
        <v>7635.62</v>
      </c>
      <c r="O16" s="357">
        <v>7635.62</v>
      </c>
      <c r="P16" s="360">
        <f t="shared" si="0"/>
        <v>0.0121009000310049</v>
      </c>
    </row>
    <row r="17" ht="24" customHeight="1" spans="1:16">
      <c r="A17" s="353" t="s">
        <v>168</v>
      </c>
      <c r="B17" s="353"/>
      <c r="C17" s="353"/>
      <c r="D17" s="354" t="s">
        <v>169</v>
      </c>
      <c r="E17" s="353"/>
      <c r="F17" s="353"/>
      <c r="G17" s="353"/>
      <c r="H17" s="353"/>
      <c r="I17" s="353"/>
      <c r="J17" s="353"/>
      <c r="K17" s="353"/>
      <c r="L17" s="353"/>
      <c r="M17" s="353"/>
      <c r="N17" s="353"/>
      <c r="O17" s="358">
        <v>145507.47</v>
      </c>
      <c r="P17" s="359">
        <f t="shared" si="0"/>
        <v>0.230599656378192</v>
      </c>
    </row>
    <row r="18" ht="39" customHeight="1" spans="1:16">
      <c r="A18" s="355" t="s">
        <v>170</v>
      </c>
      <c r="B18" s="355" t="s">
        <v>171</v>
      </c>
      <c r="C18" s="355" t="s">
        <v>134</v>
      </c>
      <c r="D18" s="356" t="s">
        <v>172</v>
      </c>
      <c r="E18" s="355" t="s">
        <v>173</v>
      </c>
      <c r="F18" s="355" t="s">
        <v>174</v>
      </c>
      <c r="G18" s="357">
        <v>1130.27</v>
      </c>
      <c r="H18" s="357">
        <v>240.72</v>
      </c>
      <c r="I18" s="357">
        <v>24.38</v>
      </c>
      <c r="J18" s="357">
        <v>1103.31</v>
      </c>
      <c r="K18" s="357">
        <v>1368.41</v>
      </c>
      <c r="L18" s="357">
        <f t="shared" ref="L18:L26" si="1">TRUNC(F18*H18,2)</f>
        <v>1444.32</v>
      </c>
      <c r="M18" s="357">
        <f t="shared" ref="M18:M26" si="2">TRUNC(F18*I18,2)</f>
        <v>146.28</v>
      </c>
      <c r="N18" s="357">
        <f t="shared" ref="N18:N26" si="3">TRUNC(F18*J18,2)</f>
        <v>6619.86</v>
      </c>
      <c r="O18" s="357">
        <v>8210.46</v>
      </c>
      <c r="P18" s="360">
        <f t="shared" si="0"/>
        <v>0.0130119041634556</v>
      </c>
    </row>
    <row r="19" ht="39" customHeight="1" spans="1:16">
      <c r="A19" s="355" t="s">
        <v>175</v>
      </c>
      <c r="B19" s="355" t="s">
        <v>176</v>
      </c>
      <c r="C19" s="355" t="s">
        <v>134</v>
      </c>
      <c r="D19" s="356" t="s">
        <v>177</v>
      </c>
      <c r="E19" s="355" t="s">
        <v>173</v>
      </c>
      <c r="F19" s="355" t="s">
        <v>141</v>
      </c>
      <c r="G19" s="357">
        <v>932.35</v>
      </c>
      <c r="H19" s="357">
        <v>177.67</v>
      </c>
      <c r="I19" s="357">
        <v>18.18</v>
      </c>
      <c r="J19" s="357">
        <v>932.94</v>
      </c>
      <c r="K19" s="357">
        <v>1128.79</v>
      </c>
      <c r="L19" s="357">
        <f t="shared" si="1"/>
        <v>2665.05</v>
      </c>
      <c r="M19" s="357">
        <f t="shared" si="2"/>
        <v>272.7</v>
      </c>
      <c r="N19" s="357">
        <f t="shared" si="3"/>
        <v>13994.1</v>
      </c>
      <c r="O19" s="357">
        <v>16931.85</v>
      </c>
      <c r="P19" s="360">
        <f t="shared" si="0"/>
        <v>0.0268335281470229</v>
      </c>
    </row>
    <row r="20" ht="39" customHeight="1" spans="1:16">
      <c r="A20" s="355" t="s">
        <v>178</v>
      </c>
      <c r="B20" s="355" t="s">
        <v>179</v>
      </c>
      <c r="C20" s="355" t="s">
        <v>134</v>
      </c>
      <c r="D20" s="356" t="s">
        <v>180</v>
      </c>
      <c r="E20" s="355" t="s">
        <v>173</v>
      </c>
      <c r="F20" s="355" t="s">
        <v>141</v>
      </c>
      <c r="G20" s="357">
        <v>963.27</v>
      </c>
      <c r="H20" s="357">
        <v>192.85</v>
      </c>
      <c r="I20" s="357">
        <v>20.18</v>
      </c>
      <c r="J20" s="357">
        <v>953.2</v>
      </c>
      <c r="K20" s="357">
        <v>1166.23</v>
      </c>
      <c r="L20" s="357">
        <f t="shared" si="1"/>
        <v>2892.75</v>
      </c>
      <c r="M20" s="357">
        <f t="shared" si="2"/>
        <v>302.7</v>
      </c>
      <c r="N20" s="357">
        <f t="shared" si="3"/>
        <v>14298</v>
      </c>
      <c r="O20" s="357">
        <v>17493.45</v>
      </c>
      <c r="P20" s="360">
        <f t="shared" si="0"/>
        <v>0.0277235495804379</v>
      </c>
    </row>
    <row r="21" ht="39" customHeight="1" spans="1:16">
      <c r="A21" s="355" t="s">
        <v>181</v>
      </c>
      <c r="B21" s="355" t="s">
        <v>182</v>
      </c>
      <c r="C21" s="355" t="s">
        <v>134</v>
      </c>
      <c r="D21" s="356" t="s">
        <v>183</v>
      </c>
      <c r="E21" s="355" t="s">
        <v>173</v>
      </c>
      <c r="F21" s="355" t="s">
        <v>141</v>
      </c>
      <c r="G21" s="357">
        <v>649.38</v>
      </c>
      <c r="H21" s="357">
        <v>149.9</v>
      </c>
      <c r="I21" s="357">
        <v>20.48</v>
      </c>
      <c r="J21" s="357">
        <v>615.82</v>
      </c>
      <c r="K21" s="357">
        <v>786.2</v>
      </c>
      <c r="L21" s="357">
        <f t="shared" si="1"/>
        <v>2248.5</v>
      </c>
      <c r="M21" s="357">
        <f t="shared" si="2"/>
        <v>307.2</v>
      </c>
      <c r="N21" s="357">
        <f t="shared" si="3"/>
        <v>9237.3</v>
      </c>
      <c r="O21" s="357">
        <v>11793</v>
      </c>
      <c r="P21" s="360">
        <f t="shared" si="0"/>
        <v>0.0186894992241156</v>
      </c>
    </row>
    <row r="22" ht="39" customHeight="1" spans="1:16">
      <c r="A22" s="355" t="s">
        <v>184</v>
      </c>
      <c r="B22" s="355" t="s">
        <v>185</v>
      </c>
      <c r="C22" s="355" t="s">
        <v>134</v>
      </c>
      <c r="D22" s="356" t="s">
        <v>186</v>
      </c>
      <c r="E22" s="355" t="s">
        <v>173</v>
      </c>
      <c r="F22" s="355" t="s">
        <v>141</v>
      </c>
      <c r="G22" s="357">
        <v>1077.29</v>
      </c>
      <c r="H22" s="357">
        <v>248.38</v>
      </c>
      <c r="I22" s="357">
        <v>24.5</v>
      </c>
      <c r="J22" s="357">
        <v>1031.39</v>
      </c>
      <c r="K22" s="357">
        <v>1304.27</v>
      </c>
      <c r="L22" s="357">
        <f t="shared" si="1"/>
        <v>3725.7</v>
      </c>
      <c r="M22" s="357">
        <f t="shared" si="2"/>
        <v>367.5</v>
      </c>
      <c r="N22" s="357">
        <f t="shared" si="3"/>
        <v>15470.85</v>
      </c>
      <c r="O22" s="357">
        <v>19564.05</v>
      </c>
      <c r="P22" s="360">
        <f t="shared" si="0"/>
        <v>0.0310050281773559</v>
      </c>
    </row>
    <row r="23" ht="51.95" customHeight="1" spans="1:16">
      <c r="A23" s="355" t="s">
        <v>187</v>
      </c>
      <c r="B23" s="355" t="s">
        <v>188</v>
      </c>
      <c r="C23" s="355" t="s">
        <v>134</v>
      </c>
      <c r="D23" s="356" t="s">
        <v>189</v>
      </c>
      <c r="E23" s="355" t="s">
        <v>157</v>
      </c>
      <c r="F23" s="355" t="s">
        <v>158</v>
      </c>
      <c r="G23" s="357">
        <v>2205.35</v>
      </c>
      <c r="H23" s="357">
        <v>244.49</v>
      </c>
      <c r="I23" s="357">
        <v>80.75</v>
      </c>
      <c r="J23" s="357">
        <v>2344.77</v>
      </c>
      <c r="K23" s="357">
        <v>2670.01</v>
      </c>
      <c r="L23" s="357">
        <f t="shared" si="1"/>
        <v>244.49</v>
      </c>
      <c r="M23" s="357">
        <f t="shared" si="2"/>
        <v>80.75</v>
      </c>
      <c r="N23" s="357">
        <f t="shared" si="3"/>
        <v>2344.77</v>
      </c>
      <c r="O23" s="357">
        <v>2670.01</v>
      </c>
      <c r="P23" s="360">
        <f t="shared" si="0"/>
        <v>0.00423142116708054</v>
      </c>
    </row>
    <row r="24" ht="24" customHeight="1" spans="1:16">
      <c r="A24" s="355" t="s">
        <v>190</v>
      </c>
      <c r="B24" s="355" t="s">
        <v>191</v>
      </c>
      <c r="C24" s="355" t="s">
        <v>134</v>
      </c>
      <c r="D24" s="356" t="s">
        <v>192</v>
      </c>
      <c r="E24" s="355" t="s">
        <v>173</v>
      </c>
      <c r="F24" s="355" t="s">
        <v>193</v>
      </c>
      <c r="G24" s="357">
        <v>103.31</v>
      </c>
      <c r="H24" s="357">
        <v>18.77</v>
      </c>
      <c r="I24" s="357">
        <v>1.68</v>
      </c>
      <c r="J24" s="357">
        <v>104.62</v>
      </c>
      <c r="K24" s="357">
        <v>125.07</v>
      </c>
      <c r="L24" s="357">
        <f t="shared" si="1"/>
        <v>8754.32</v>
      </c>
      <c r="M24" s="357">
        <f t="shared" si="2"/>
        <v>783.55</v>
      </c>
      <c r="N24" s="357">
        <f t="shared" si="3"/>
        <v>48794.76</v>
      </c>
      <c r="O24" s="357">
        <v>58332.64</v>
      </c>
      <c r="P24" s="360">
        <f t="shared" si="0"/>
        <v>0.0924453345222262</v>
      </c>
    </row>
    <row r="25" ht="26.1" customHeight="1" spans="1:16">
      <c r="A25" s="355" t="s">
        <v>194</v>
      </c>
      <c r="B25" s="355" t="s">
        <v>195</v>
      </c>
      <c r="C25" s="355" t="s">
        <v>148</v>
      </c>
      <c r="D25" s="356" t="s">
        <v>196</v>
      </c>
      <c r="E25" s="355" t="s">
        <v>157</v>
      </c>
      <c r="F25" s="355" t="s">
        <v>197</v>
      </c>
      <c r="G25" s="357">
        <v>2163.78</v>
      </c>
      <c r="H25" s="357">
        <v>787.14</v>
      </c>
      <c r="I25" s="357">
        <v>74.26</v>
      </c>
      <c r="J25" s="357">
        <v>1758.28</v>
      </c>
      <c r="K25" s="357">
        <v>2619.68</v>
      </c>
      <c r="L25" s="357">
        <f t="shared" si="1"/>
        <v>1574.28</v>
      </c>
      <c r="M25" s="357">
        <f t="shared" si="2"/>
        <v>148.52</v>
      </c>
      <c r="N25" s="357">
        <f t="shared" si="3"/>
        <v>3516.56</v>
      </c>
      <c r="O25" s="357">
        <v>5239.36</v>
      </c>
      <c r="P25" s="360">
        <f t="shared" si="0"/>
        <v>0.00830331676883424</v>
      </c>
    </row>
    <row r="26" ht="24" customHeight="1" spans="1:16">
      <c r="A26" s="355" t="s">
        <v>198</v>
      </c>
      <c r="B26" s="355" t="s">
        <v>199</v>
      </c>
      <c r="C26" s="355" t="s">
        <v>200</v>
      </c>
      <c r="D26" s="356" t="s">
        <v>201</v>
      </c>
      <c r="E26" s="355" t="s">
        <v>173</v>
      </c>
      <c r="F26" s="355" t="s">
        <v>141</v>
      </c>
      <c r="G26" s="357">
        <v>290.34</v>
      </c>
      <c r="H26" s="357">
        <v>34.54</v>
      </c>
      <c r="I26" s="357">
        <v>3.98</v>
      </c>
      <c r="J26" s="357">
        <v>312.99</v>
      </c>
      <c r="K26" s="357">
        <v>351.51</v>
      </c>
      <c r="L26" s="357">
        <f t="shared" si="1"/>
        <v>518.1</v>
      </c>
      <c r="M26" s="357">
        <f t="shared" si="2"/>
        <v>59.7</v>
      </c>
      <c r="N26" s="357">
        <f t="shared" si="3"/>
        <v>4694.85</v>
      </c>
      <c r="O26" s="357">
        <v>5272.65</v>
      </c>
      <c r="P26" s="360">
        <f t="shared" si="0"/>
        <v>0.00835607462766327</v>
      </c>
    </row>
    <row r="27" ht="24" customHeight="1" spans="1:16">
      <c r="A27" s="353" t="s">
        <v>202</v>
      </c>
      <c r="B27" s="353"/>
      <c r="C27" s="353"/>
      <c r="D27" s="354" t="s">
        <v>203</v>
      </c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8">
        <v>308980.77</v>
      </c>
      <c r="P27" s="359">
        <f t="shared" si="0"/>
        <v>0.489671488271147</v>
      </c>
    </row>
    <row r="28" ht="24" customHeight="1" spans="1:16">
      <c r="A28" s="353" t="s">
        <v>204</v>
      </c>
      <c r="B28" s="353"/>
      <c r="C28" s="353"/>
      <c r="D28" s="354" t="s">
        <v>205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8">
        <v>519.4</v>
      </c>
      <c r="P28" s="359">
        <f t="shared" si="0"/>
        <v>0.000823143042228918</v>
      </c>
    </row>
    <row r="29" ht="24" customHeight="1" spans="1:16">
      <c r="A29" s="353" t="s">
        <v>206</v>
      </c>
      <c r="B29" s="353"/>
      <c r="C29" s="353"/>
      <c r="D29" s="354" t="s">
        <v>207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8">
        <v>111.66</v>
      </c>
      <c r="P29" s="359">
        <f t="shared" si="0"/>
        <v>0.000176958321323221</v>
      </c>
    </row>
    <row r="30" ht="26.1" customHeight="1" spans="1:16">
      <c r="A30" s="355" t="s">
        <v>208</v>
      </c>
      <c r="B30" s="355" t="s">
        <v>209</v>
      </c>
      <c r="C30" s="355" t="s">
        <v>134</v>
      </c>
      <c r="D30" s="356" t="s">
        <v>210</v>
      </c>
      <c r="E30" s="355" t="s">
        <v>173</v>
      </c>
      <c r="F30" s="355" t="s">
        <v>211</v>
      </c>
      <c r="G30" s="357">
        <v>3.12</v>
      </c>
      <c r="H30" s="357">
        <v>2.63</v>
      </c>
      <c r="I30" s="357">
        <v>0.31</v>
      </c>
      <c r="J30" s="357">
        <v>0.83</v>
      </c>
      <c r="K30" s="357">
        <v>3.77</v>
      </c>
      <c r="L30" s="357">
        <f>TRUNC(F30*H30,2)</f>
        <v>77.9</v>
      </c>
      <c r="M30" s="357">
        <f>TRUNC(F30*I30,2)</f>
        <v>9.18</v>
      </c>
      <c r="N30" s="357">
        <f>TRUNC(F30*J30,2)</f>
        <v>24.58</v>
      </c>
      <c r="O30" s="357">
        <v>111.66</v>
      </c>
      <c r="P30" s="360">
        <f t="shared" si="0"/>
        <v>0.000176958321323221</v>
      </c>
    </row>
    <row r="31" ht="24" customHeight="1" spans="1:16">
      <c r="A31" s="353" t="s">
        <v>212</v>
      </c>
      <c r="B31" s="353"/>
      <c r="C31" s="353"/>
      <c r="D31" s="354" t="s">
        <v>213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8">
        <v>407.74</v>
      </c>
      <c r="P31" s="359">
        <f t="shared" si="0"/>
        <v>0.000646184720905697</v>
      </c>
    </row>
    <row r="32" ht="24" customHeight="1" spans="1:16">
      <c r="A32" s="355" t="s">
        <v>214</v>
      </c>
      <c r="B32" s="355" t="s">
        <v>215</v>
      </c>
      <c r="C32" s="355" t="s">
        <v>216</v>
      </c>
      <c r="D32" s="356" t="s">
        <v>217</v>
      </c>
      <c r="E32" s="355" t="s">
        <v>218</v>
      </c>
      <c r="F32" s="355" t="s">
        <v>219</v>
      </c>
      <c r="G32" s="357">
        <v>17.11</v>
      </c>
      <c r="H32" s="357">
        <v>16.19</v>
      </c>
      <c r="I32" s="357">
        <v>0.09</v>
      </c>
      <c r="J32" s="357">
        <v>4.43</v>
      </c>
      <c r="K32" s="357">
        <v>20.71</v>
      </c>
      <c r="L32" s="357">
        <f>TRUNC(F32*H32,2)</f>
        <v>47.92</v>
      </c>
      <c r="M32" s="357">
        <f>TRUNC(F32*I32,2)</f>
        <v>0.26</v>
      </c>
      <c r="N32" s="357">
        <f>TRUNC(F32*J32,2)</f>
        <v>13.11</v>
      </c>
      <c r="O32" s="357">
        <v>61.3</v>
      </c>
      <c r="P32" s="360">
        <f t="shared" si="0"/>
        <v>9.71479947798087e-5</v>
      </c>
    </row>
    <row r="33" ht="26.1" customHeight="1" spans="1:16">
      <c r="A33" s="355" t="s">
        <v>220</v>
      </c>
      <c r="B33" s="355" t="s">
        <v>221</v>
      </c>
      <c r="C33" s="355" t="s">
        <v>216</v>
      </c>
      <c r="D33" s="356" t="s">
        <v>222</v>
      </c>
      <c r="E33" s="355" t="s">
        <v>223</v>
      </c>
      <c r="F33" s="355" t="s">
        <v>158</v>
      </c>
      <c r="G33" s="357">
        <v>286.15</v>
      </c>
      <c r="H33" s="357">
        <v>0</v>
      </c>
      <c r="I33" s="357">
        <v>0</v>
      </c>
      <c r="J33" s="357">
        <v>346.44</v>
      </c>
      <c r="K33" s="357">
        <v>346.44</v>
      </c>
      <c r="L33" s="357">
        <f>TRUNC(F33*H33,2)</f>
        <v>0</v>
      </c>
      <c r="M33" s="357">
        <f>TRUNC(F33*I33,2)</f>
        <v>0</v>
      </c>
      <c r="N33" s="357">
        <f>TRUNC(F33*J33,2)</f>
        <v>346.44</v>
      </c>
      <c r="O33" s="357">
        <v>346.44</v>
      </c>
      <c r="P33" s="360">
        <f t="shared" si="0"/>
        <v>0.000549036726125888</v>
      </c>
    </row>
    <row r="34" ht="24" customHeight="1" spans="1:16">
      <c r="A34" s="353" t="s">
        <v>224</v>
      </c>
      <c r="B34" s="353"/>
      <c r="C34" s="353"/>
      <c r="D34" s="354" t="s">
        <v>225</v>
      </c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8">
        <v>2136.49</v>
      </c>
      <c r="P34" s="359">
        <f t="shared" si="0"/>
        <v>0.00338590080533627</v>
      </c>
    </row>
    <row r="35" ht="39" customHeight="1" spans="1:16">
      <c r="A35" s="355" t="s">
        <v>226</v>
      </c>
      <c r="B35" s="355" t="s">
        <v>227</v>
      </c>
      <c r="C35" s="355" t="s">
        <v>134</v>
      </c>
      <c r="D35" s="356" t="s">
        <v>228</v>
      </c>
      <c r="E35" s="355" t="s">
        <v>173</v>
      </c>
      <c r="F35" s="355" t="s">
        <v>211</v>
      </c>
      <c r="G35" s="357">
        <v>59.58</v>
      </c>
      <c r="H35" s="357">
        <v>16.86</v>
      </c>
      <c r="I35" s="357">
        <v>1.66</v>
      </c>
      <c r="J35" s="357">
        <v>53.61</v>
      </c>
      <c r="K35" s="357">
        <v>72.13</v>
      </c>
      <c r="L35" s="357">
        <f>TRUNC(F35*H35,2)</f>
        <v>499.39</v>
      </c>
      <c r="M35" s="357">
        <f>TRUNC(F35*I35,2)</f>
        <v>49.16</v>
      </c>
      <c r="N35" s="357">
        <f>TRUNC(F35*J35,2)</f>
        <v>1587.92</v>
      </c>
      <c r="O35" s="357">
        <v>2136.49</v>
      </c>
      <c r="P35" s="360">
        <f t="shared" si="0"/>
        <v>0.00338590080533627</v>
      </c>
    </row>
    <row r="36" ht="24" customHeight="1" spans="1:16">
      <c r="A36" s="353" t="s">
        <v>229</v>
      </c>
      <c r="B36" s="353"/>
      <c r="C36" s="353"/>
      <c r="D36" s="354" t="s">
        <v>230</v>
      </c>
      <c r="E36" s="353"/>
      <c r="F36" s="353"/>
      <c r="G36" s="353"/>
      <c r="H36" s="353"/>
      <c r="I36" s="353"/>
      <c r="J36" s="353"/>
      <c r="K36" s="353"/>
      <c r="L36" s="353"/>
      <c r="M36" s="353"/>
      <c r="N36" s="353"/>
      <c r="O36" s="358">
        <v>49367.48</v>
      </c>
      <c r="P36" s="359">
        <f t="shared" si="0"/>
        <v>0.0782373848178191</v>
      </c>
    </row>
    <row r="37" ht="24" customHeight="1" spans="1:16">
      <c r="A37" s="353" t="s">
        <v>231</v>
      </c>
      <c r="B37" s="353"/>
      <c r="C37" s="353"/>
      <c r="D37" s="354" t="s">
        <v>232</v>
      </c>
      <c r="E37" s="353"/>
      <c r="F37" s="353"/>
      <c r="G37" s="353"/>
      <c r="H37" s="353"/>
      <c r="I37" s="353"/>
      <c r="J37" s="353"/>
      <c r="K37" s="353"/>
      <c r="L37" s="353"/>
      <c r="M37" s="353"/>
      <c r="N37" s="353"/>
      <c r="O37" s="358">
        <v>21424.2</v>
      </c>
      <c r="P37" s="359">
        <f t="shared" si="0"/>
        <v>0.0339529864561432</v>
      </c>
    </row>
    <row r="38" ht="39" customHeight="1" spans="1:16">
      <c r="A38" s="355" t="s">
        <v>233</v>
      </c>
      <c r="B38" s="355" t="s">
        <v>234</v>
      </c>
      <c r="C38" s="355" t="s">
        <v>134</v>
      </c>
      <c r="D38" s="356" t="s">
        <v>235</v>
      </c>
      <c r="E38" s="355" t="s">
        <v>236</v>
      </c>
      <c r="F38" s="355" t="s">
        <v>237</v>
      </c>
      <c r="G38" s="357">
        <v>4.42</v>
      </c>
      <c r="H38" s="357">
        <v>1.19</v>
      </c>
      <c r="I38" s="357">
        <v>0.12</v>
      </c>
      <c r="J38" s="357">
        <v>4.04</v>
      </c>
      <c r="K38" s="357">
        <v>5.35</v>
      </c>
      <c r="L38" s="357">
        <f>TRUNC(F38*H38,2)</f>
        <v>1463.7</v>
      </c>
      <c r="M38" s="357">
        <f>TRUNC(F38*I38,2)</f>
        <v>147.6</v>
      </c>
      <c r="N38" s="357">
        <f>TRUNC(F38*J38,2)</f>
        <v>4969.2</v>
      </c>
      <c r="O38" s="357">
        <v>6580.5</v>
      </c>
      <c r="P38" s="360">
        <f t="shared" si="0"/>
        <v>0.0104287500758325</v>
      </c>
    </row>
    <row r="39" ht="39" customHeight="1" spans="1:16">
      <c r="A39" s="355" t="s">
        <v>238</v>
      </c>
      <c r="B39" s="355" t="s">
        <v>239</v>
      </c>
      <c r="C39" s="355" t="s">
        <v>134</v>
      </c>
      <c r="D39" s="356" t="s">
        <v>240</v>
      </c>
      <c r="E39" s="355" t="s">
        <v>236</v>
      </c>
      <c r="F39" s="355" t="s">
        <v>241</v>
      </c>
      <c r="G39" s="357">
        <v>6.88</v>
      </c>
      <c r="H39" s="357">
        <v>1.61</v>
      </c>
      <c r="I39" s="357">
        <v>0.16</v>
      </c>
      <c r="J39" s="357">
        <v>6.55</v>
      </c>
      <c r="K39" s="357">
        <v>8.32</v>
      </c>
      <c r="L39" s="357">
        <f>TRUNC(F39*H39,2)</f>
        <v>1948.1</v>
      </c>
      <c r="M39" s="357">
        <f>TRUNC(F39*I39,2)</f>
        <v>193.6</v>
      </c>
      <c r="N39" s="357">
        <f>TRUNC(F39*J39,2)</f>
        <v>7925.5</v>
      </c>
      <c r="O39" s="357">
        <v>10067.2</v>
      </c>
      <c r="P39" s="360">
        <f t="shared" si="0"/>
        <v>0.015954458287884</v>
      </c>
    </row>
    <row r="40" ht="39" customHeight="1" spans="1:16">
      <c r="A40" s="355" t="s">
        <v>242</v>
      </c>
      <c r="B40" s="355" t="s">
        <v>243</v>
      </c>
      <c r="C40" s="355" t="s">
        <v>134</v>
      </c>
      <c r="D40" s="356" t="s">
        <v>244</v>
      </c>
      <c r="E40" s="355" t="s">
        <v>236</v>
      </c>
      <c r="F40" s="355" t="s">
        <v>245</v>
      </c>
      <c r="G40" s="357">
        <v>9.63</v>
      </c>
      <c r="H40" s="357">
        <v>2.11</v>
      </c>
      <c r="I40" s="357">
        <v>0.24</v>
      </c>
      <c r="J40" s="357">
        <v>9.3</v>
      </c>
      <c r="K40" s="357">
        <v>11.65</v>
      </c>
      <c r="L40" s="357">
        <f>TRUNC(F40*H40,2)</f>
        <v>865.1</v>
      </c>
      <c r="M40" s="357">
        <f>TRUNC(F40*I40,2)</f>
        <v>98.4</v>
      </c>
      <c r="N40" s="357">
        <f>TRUNC(F40*J40,2)</f>
        <v>3813</v>
      </c>
      <c r="O40" s="357">
        <v>4776.5</v>
      </c>
      <c r="P40" s="360">
        <f t="shared" si="0"/>
        <v>0.0075697780924267</v>
      </c>
    </row>
    <row r="41" ht="24" customHeight="1" spans="1:16">
      <c r="A41" s="353" t="s">
        <v>246</v>
      </c>
      <c r="B41" s="353"/>
      <c r="C41" s="353"/>
      <c r="D41" s="354" t="s">
        <v>247</v>
      </c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8">
        <v>23636.83</v>
      </c>
      <c r="P41" s="359">
        <f t="shared" si="0"/>
        <v>0.0374595536288944</v>
      </c>
    </row>
    <row r="42" ht="39" customHeight="1" spans="1:16">
      <c r="A42" s="355" t="s">
        <v>248</v>
      </c>
      <c r="B42" s="355" t="s">
        <v>249</v>
      </c>
      <c r="C42" s="355" t="s">
        <v>134</v>
      </c>
      <c r="D42" s="356" t="s">
        <v>250</v>
      </c>
      <c r="E42" s="355" t="s">
        <v>236</v>
      </c>
      <c r="F42" s="355" t="s">
        <v>251</v>
      </c>
      <c r="G42" s="357">
        <v>21.08</v>
      </c>
      <c r="H42" s="357">
        <v>6.7</v>
      </c>
      <c r="I42" s="357">
        <v>0.64</v>
      </c>
      <c r="J42" s="357">
        <v>18.18</v>
      </c>
      <c r="K42" s="357">
        <v>25.52</v>
      </c>
      <c r="L42" s="357">
        <f>TRUNC(F42*H42,2)</f>
        <v>4623</v>
      </c>
      <c r="M42" s="357">
        <f>TRUNC(F42*I42,2)</f>
        <v>441.6</v>
      </c>
      <c r="N42" s="357">
        <f>TRUNC(F42*J42,2)</f>
        <v>12544.2</v>
      </c>
      <c r="O42" s="357">
        <v>17608.8</v>
      </c>
      <c r="P42" s="360">
        <f t="shared" si="0"/>
        <v>0.0279063557989999</v>
      </c>
    </row>
    <row r="43" ht="39" customHeight="1" spans="1:16">
      <c r="A43" s="355" t="s">
        <v>252</v>
      </c>
      <c r="B43" s="355" t="s">
        <v>253</v>
      </c>
      <c r="C43" s="355" t="s">
        <v>134</v>
      </c>
      <c r="D43" s="356" t="s">
        <v>254</v>
      </c>
      <c r="E43" s="355" t="s">
        <v>157</v>
      </c>
      <c r="F43" s="355" t="s">
        <v>255</v>
      </c>
      <c r="G43" s="357">
        <v>26.38</v>
      </c>
      <c r="H43" s="357">
        <v>14.36</v>
      </c>
      <c r="I43" s="357">
        <v>1.64</v>
      </c>
      <c r="J43" s="357">
        <v>15.93</v>
      </c>
      <c r="K43" s="357">
        <v>31.93</v>
      </c>
      <c r="L43" s="357">
        <f>TRUNC(F43*H43,2)</f>
        <v>100.52</v>
      </c>
      <c r="M43" s="357">
        <f>TRUNC(F43*I43,2)</f>
        <v>11.48</v>
      </c>
      <c r="N43" s="357">
        <f>TRUNC(F43*J43,2)</f>
        <v>111.51</v>
      </c>
      <c r="O43" s="357">
        <v>223.51</v>
      </c>
      <c r="P43" s="360">
        <f t="shared" si="0"/>
        <v>0.000354217753886379</v>
      </c>
    </row>
    <row r="44" ht="39" customHeight="1" spans="1:16">
      <c r="A44" s="355" t="s">
        <v>256</v>
      </c>
      <c r="B44" s="355" t="s">
        <v>257</v>
      </c>
      <c r="C44" s="355" t="s">
        <v>134</v>
      </c>
      <c r="D44" s="356" t="s">
        <v>258</v>
      </c>
      <c r="E44" s="355" t="s">
        <v>157</v>
      </c>
      <c r="F44" s="355" t="s">
        <v>255</v>
      </c>
      <c r="G44" s="357">
        <v>182.26</v>
      </c>
      <c r="H44" s="357">
        <v>84.57</v>
      </c>
      <c r="I44" s="357">
        <v>9.56</v>
      </c>
      <c r="J44" s="357">
        <v>126.53</v>
      </c>
      <c r="K44" s="357">
        <v>220.66</v>
      </c>
      <c r="L44" s="357">
        <f>TRUNC(F44*H44,2)</f>
        <v>591.99</v>
      </c>
      <c r="M44" s="357">
        <f>TRUNC(F44*I44,2)</f>
        <v>66.92</v>
      </c>
      <c r="N44" s="357">
        <f>TRUNC(F44*J44,2)</f>
        <v>885.71</v>
      </c>
      <c r="O44" s="357">
        <v>1544.62</v>
      </c>
      <c r="P44" s="360">
        <f t="shared" si="0"/>
        <v>0.00244790759701123</v>
      </c>
    </row>
    <row r="45" ht="51.95" customHeight="1" spans="1:16">
      <c r="A45" s="355" t="s">
        <v>259</v>
      </c>
      <c r="B45" s="355" t="s">
        <v>260</v>
      </c>
      <c r="C45" s="355" t="s">
        <v>148</v>
      </c>
      <c r="D45" s="356" t="s">
        <v>261</v>
      </c>
      <c r="E45" s="355" t="s">
        <v>236</v>
      </c>
      <c r="F45" s="355" t="s">
        <v>262</v>
      </c>
      <c r="G45" s="357">
        <v>42.91</v>
      </c>
      <c r="H45" s="357">
        <v>34.08</v>
      </c>
      <c r="I45" s="357">
        <v>4.34</v>
      </c>
      <c r="J45" s="357">
        <v>13.53</v>
      </c>
      <c r="K45" s="357">
        <v>51.95</v>
      </c>
      <c r="L45" s="357">
        <f>TRUNC(F45*H45,2)</f>
        <v>2794.56</v>
      </c>
      <c r="M45" s="357">
        <f>TRUNC(F45*I45,2)</f>
        <v>355.88</v>
      </c>
      <c r="N45" s="357">
        <f>TRUNC(F45*J45,2)</f>
        <v>1109.46</v>
      </c>
      <c r="O45" s="357">
        <v>4259.9</v>
      </c>
      <c r="P45" s="360">
        <f t="shared" si="0"/>
        <v>0.00675107247899686</v>
      </c>
    </row>
    <row r="46" ht="24" customHeight="1" spans="1:16">
      <c r="A46" s="353" t="s">
        <v>263</v>
      </c>
      <c r="B46" s="353"/>
      <c r="C46" s="353"/>
      <c r="D46" s="354" t="s">
        <v>264</v>
      </c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8">
        <v>639.97</v>
      </c>
      <c r="P46" s="359">
        <f t="shared" si="0"/>
        <v>0.0010142218959092</v>
      </c>
    </row>
    <row r="47" ht="26.1" customHeight="1" spans="1:16">
      <c r="A47" s="355" t="s">
        <v>265</v>
      </c>
      <c r="B47" s="355" t="s">
        <v>266</v>
      </c>
      <c r="C47" s="355" t="s">
        <v>134</v>
      </c>
      <c r="D47" s="356" t="s">
        <v>267</v>
      </c>
      <c r="E47" s="355" t="s">
        <v>157</v>
      </c>
      <c r="F47" s="355" t="s">
        <v>268</v>
      </c>
      <c r="G47" s="357">
        <v>12.2</v>
      </c>
      <c r="H47" s="357">
        <v>1.45</v>
      </c>
      <c r="I47" s="357">
        <v>0.16</v>
      </c>
      <c r="J47" s="357">
        <v>13.16</v>
      </c>
      <c r="K47" s="357">
        <v>14.77</v>
      </c>
      <c r="L47" s="357">
        <f>TRUNC(F47*H47,2)</f>
        <v>4.35</v>
      </c>
      <c r="M47" s="357">
        <f>TRUNC(F47*I47,2)</f>
        <v>0.48</v>
      </c>
      <c r="N47" s="357">
        <f>TRUNC(F47*J47,2)</f>
        <v>39.48</v>
      </c>
      <c r="O47" s="357">
        <v>44.31</v>
      </c>
      <c r="P47" s="360">
        <f t="shared" si="0"/>
        <v>7.0222310745405e-5</v>
      </c>
    </row>
    <row r="48" ht="26.1" customHeight="1" spans="1:16">
      <c r="A48" s="355" t="s">
        <v>269</v>
      </c>
      <c r="B48" s="355" t="s">
        <v>270</v>
      </c>
      <c r="C48" s="355" t="s">
        <v>134</v>
      </c>
      <c r="D48" s="356" t="s">
        <v>271</v>
      </c>
      <c r="E48" s="355" t="s">
        <v>157</v>
      </c>
      <c r="F48" s="355" t="s">
        <v>158</v>
      </c>
      <c r="G48" s="357">
        <v>80.1</v>
      </c>
      <c r="H48" s="357">
        <v>8.29</v>
      </c>
      <c r="I48" s="357">
        <v>0.94</v>
      </c>
      <c r="J48" s="357">
        <v>87.74</v>
      </c>
      <c r="K48" s="357">
        <v>96.97</v>
      </c>
      <c r="L48" s="357">
        <f>TRUNC(F48*H48,2)</f>
        <v>8.29</v>
      </c>
      <c r="M48" s="357">
        <f>TRUNC(F48*I48,2)</f>
        <v>0.94</v>
      </c>
      <c r="N48" s="357">
        <f>TRUNC(F48*J48,2)</f>
        <v>87.74</v>
      </c>
      <c r="O48" s="357">
        <v>96.97</v>
      </c>
      <c r="P48" s="360">
        <f t="shared" si="0"/>
        <v>0.00015367766808806</v>
      </c>
    </row>
    <row r="49" ht="26.1" customHeight="1" spans="1:16">
      <c r="A49" s="355" t="s">
        <v>272</v>
      </c>
      <c r="B49" s="355" t="s">
        <v>273</v>
      </c>
      <c r="C49" s="355" t="s">
        <v>134</v>
      </c>
      <c r="D49" s="356" t="s">
        <v>274</v>
      </c>
      <c r="E49" s="355" t="s">
        <v>157</v>
      </c>
      <c r="F49" s="355" t="s">
        <v>158</v>
      </c>
      <c r="G49" s="357">
        <v>80.1</v>
      </c>
      <c r="H49" s="357">
        <v>8.29</v>
      </c>
      <c r="I49" s="357">
        <v>0.94</v>
      </c>
      <c r="J49" s="357">
        <v>87.74</v>
      </c>
      <c r="K49" s="357">
        <v>96.97</v>
      </c>
      <c r="L49" s="357">
        <f>TRUNC(F49*H49,2)</f>
        <v>8.29</v>
      </c>
      <c r="M49" s="357">
        <f>TRUNC(F49*I49,2)</f>
        <v>0.94</v>
      </c>
      <c r="N49" s="357">
        <f>TRUNC(F49*J49,2)</f>
        <v>87.74</v>
      </c>
      <c r="O49" s="357">
        <v>96.97</v>
      </c>
      <c r="P49" s="360">
        <f t="shared" si="0"/>
        <v>0.00015367766808806</v>
      </c>
    </row>
    <row r="50" ht="26.1" customHeight="1" spans="1:16">
      <c r="A50" s="355" t="s">
        <v>275</v>
      </c>
      <c r="B50" s="355" t="s">
        <v>276</v>
      </c>
      <c r="C50" s="355" t="s">
        <v>216</v>
      </c>
      <c r="D50" s="356" t="s">
        <v>277</v>
      </c>
      <c r="E50" s="355" t="s">
        <v>223</v>
      </c>
      <c r="F50" s="355" t="s">
        <v>278</v>
      </c>
      <c r="G50" s="357">
        <v>82.96</v>
      </c>
      <c r="H50" s="357">
        <v>12.05</v>
      </c>
      <c r="I50" s="357">
        <v>0.02</v>
      </c>
      <c r="J50" s="357">
        <v>88.36</v>
      </c>
      <c r="K50" s="357">
        <v>100.43</v>
      </c>
      <c r="L50" s="357">
        <f>TRUNC(F50*H50,2)</f>
        <v>48.2</v>
      </c>
      <c r="M50" s="357">
        <f>TRUNC(F50*I50,2)</f>
        <v>0.08</v>
      </c>
      <c r="N50" s="357">
        <f>TRUNC(F50*J50,2)</f>
        <v>353.44</v>
      </c>
      <c r="O50" s="357">
        <v>401.72</v>
      </c>
      <c r="P50" s="360">
        <f t="shared" si="0"/>
        <v>0.00063664424898768</v>
      </c>
    </row>
    <row r="51" ht="24" customHeight="1" spans="1:16">
      <c r="A51" s="353" t="s">
        <v>279</v>
      </c>
      <c r="B51" s="353"/>
      <c r="C51" s="353"/>
      <c r="D51" s="354" t="s">
        <v>280</v>
      </c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8">
        <v>2811.73</v>
      </c>
      <c r="P51" s="359">
        <f t="shared" si="0"/>
        <v>0.00445601845615386</v>
      </c>
    </row>
    <row r="52" ht="39" customHeight="1" spans="1:16">
      <c r="A52" s="355" t="s">
        <v>281</v>
      </c>
      <c r="B52" s="355" t="s">
        <v>282</v>
      </c>
      <c r="C52" s="355" t="s">
        <v>134</v>
      </c>
      <c r="D52" s="356" t="s">
        <v>283</v>
      </c>
      <c r="E52" s="355" t="s">
        <v>157</v>
      </c>
      <c r="F52" s="355" t="s">
        <v>284</v>
      </c>
      <c r="G52" s="357">
        <v>37.25</v>
      </c>
      <c r="H52" s="357">
        <v>18.54</v>
      </c>
      <c r="I52" s="357">
        <v>2.12</v>
      </c>
      <c r="J52" s="357">
        <v>24.43</v>
      </c>
      <c r="K52" s="357">
        <v>45.09</v>
      </c>
      <c r="L52" s="357">
        <f>TRUNC(F52*H52,2)</f>
        <v>630.36</v>
      </c>
      <c r="M52" s="357">
        <f>TRUNC(F52*I52,2)</f>
        <v>72.08</v>
      </c>
      <c r="N52" s="357">
        <f>TRUNC(F52*J52,2)</f>
        <v>830.62</v>
      </c>
      <c r="O52" s="357">
        <v>1533.06</v>
      </c>
      <c r="P52" s="360">
        <f t="shared" si="0"/>
        <v>0.00242958735525503</v>
      </c>
    </row>
    <row r="53" ht="39" customHeight="1" spans="1:16">
      <c r="A53" s="355" t="s">
        <v>285</v>
      </c>
      <c r="B53" s="355" t="s">
        <v>286</v>
      </c>
      <c r="C53" s="355" t="s">
        <v>134</v>
      </c>
      <c r="D53" s="356" t="s">
        <v>287</v>
      </c>
      <c r="E53" s="355" t="s">
        <v>157</v>
      </c>
      <c r="F53" s="355" t="s">
        <v>151</v>
      </c>
      <c r="G53" s="357">
        <v>10.44</v>
      </c>
      <c r="H53" s="357">
        <v>6.95</v>
      </c>
      <c r="I53" s="357">
        <v>0.77</v>
      </c>
      <c r="J53" s="357">
        <v>4.91</v>
      </c>
      <c r="K53" s="357">
        <v>12.63</v>
      </c>
      <c r="L53" s="357">
        <f>TRUNC(F53*H53,2)</f>
        <v>695</v>
      </c>
      <c r="M53" s="357">
        <f>TRUNC(F53*I53,2)</f>
        <v>77</v>
      </c>
      <c r="N53" s="357">
        <f>TRUNC(F53*J53,2)</f>
        <v>491</v>
      </c>
      <c r="O53" s="357">
        <v>1263</v>
      </c>
      <c r="P53" s="360">
        <f t="shared" si="0"/>
        <v>0.00200159734758399</v>
      </c>
    </row>
    <row r="54" ht="39" customHeight="1" spans="1:16">
      <c r="A54" s="355" t="s">
        <v>288</v>
      </c>
      <c r="B54" s="355" t="s">
        <v>289</v>
      </c>
      <c r="C54" s="355" t="s">
        <v>134</v>
      </c>
      <c r="D54" s="356" t="s">
        <v>290</v>
      </c>
      <c r="E54" s="355" t="s">
        <v>157</v>
      </c>
      <c r="F54" s="355" t="s">
        <v>158</v>
      </c>
      <c r="G54" s="357">
        <v>12.95</v>
      </c>
      <c r="H54" s="357">
        <v>7.2</v>
      </c>
      <c r="I54" s="357">
        <v>0.81</v>
      </c>
      <c r="J54" s="357">
        <v>7.66</v>
      </c>
      <c r="K54" s="357">
        <v>15.67</v>
      </c>
      <c r="L54" s="357">
        <f>TRUNC(F54*H54,2)</f>
        <v>7.2</v>
      </c>
      <c r="M54" s="357">
        <f>TRUNC(F54*I54,2)</f>
        <v>0.81</v>
      </c>
      <c r="N54" s="357">
        <f>TRUNC(F54*J54,2)</f>
        <v>7.66</v>
      </c>
      <c r="O54" s="357">
        <v>15.67</v>
      </c>
      <c r="P54" s="360">
        <f t="shared" si="0"/>
        <v>2.48337533148386e-5</v>
      </c>
    </row>
    <row r="55" ht="24" customHeight="1" spans="1:16">
      <c r="A55" s="353" t="s">
        <v>291</v>
      </c>
      <c r="B55" s="353"/>
      <c r="C55" s="353"/>
      <c r="D55" s="354" t="s">
        <v>292</v>
      </c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8">
        <v>854.75</v>
      </c>
      <c r="P55" s="359">
        <f t="shared" si="0"/>
        <v>0.00135460438071846</v>
      </c>
    </row>
    <row r="56" ht="39" customHeight="1" spans="1:16">
      <c r="A56" s="355" t="s">
        <v>293</v>
      </c>
      <c r="B56" s="355" t="s">
        <v>294</v>
      </c>
      <c r="C56" s="355" t="s">
        <v>216</v>
      </c>
      <c r="D56" s="356" t="s">
        <v>295</v>
      </c>
      <c r="E56" s="355" t="s">
        <v>223</v>
      </c>
      <c r="F56" s="355" t="s">
        <v>158</v>
      </c>
      <c r="G56" s="357">
        <v>338.69</v>
      </c>
      <c r="H56" s="357">
        <v>57.69</v>
      </c>
      <c r="I56" s="357">
        <v>0.07</v>
      </c>
      <c r="J56" s="357">
        <v>352.29</v>
      </c>
      <c r="K56" s="357">
        <v>410.05</v>
      </c>
      <c r="L56" s="357">
        <f>TRUNC(F56*H56,2)</f>
        <v>57.69</v>
      </c>
      <c r="M56" s="357">
        <f>TRUNC(F56*I56,2)</f>
        <v>0.07</v>
      </c>
      <c r="N56" s="357">
        <f>TRUNC(F56*J56,2)</f>
        <v>352.29</v>
      </c>
      <c r="O56" s="357">
        <v>410.05</v>
      </c>
      <c r="P56" s="360">
        <f t="shared" si="0"/>
        <v>0.000649845599664936</v>
      </c>
    </row>
    <row r="57" ht="26.1" customHeight="1" spans="1:16">
      <c r="A57" s="355" t="s">
        <v>296</v>
      </c>
      <c r="B57" s="355" t="s">
        <v>273</v>
      </c>
      <c r="C57" s="355" t="s">
        <v>134</v>
      </c>
      <c r="D57" s="356" t="s">
        <v>274</v>
      </c>
      <c r="E57" s="355" t="s">
        <v>157</v>
      </c>
      <c r="F57" s="355" t="s">
        <v>158</v>
      </c>
      <c r="G57" s="357">
        <v>80.1</v>
      </c>
      <c r="H57" s="357">
        <v>8.29</v>
      </c>
      <c r="I57" s="357">
        <v>0.94</v>
      </c>
      <c r="J57" s="357">
        <v>87.74</v>
      </c>
      <c r="K57" s="357">
        <v>96.97</v>
      </c>
      <c r="L57" s="357">
        <f>TRUNC(F57*H57,2)</f>
        <v>8.29</v>
      </c>
      <c r="M57" s="357">
        <f>TRUNC(F57*I57,2)</f>
        <v>0.94</v>
      </c>
      <c r="N57" s="357">
        <f>TRUNC(F57*J57,2)</f>
        <v>87.74</v>
      </c>
      <c r="O57" s="357">
        <v>96.97</v>
      </c>
      <c r="P57" s="360">
        <f t="shared" si="0"/>
        <v>0.00015367766808806</v>
      </c>
    </row>
    <row r="58" ht="26.1" customHeight="1" spans="1:16">
      <c r="A58" s="355" t="s">
        <v>297</v>
      </c>
      <c r="B58" s="355" t="s">
        <v>298</v>
      </c>
      <c r="C58" s="355" t="s">
        <v>148</v>
      </c>
      <c r="D58" s="356" t="s">
        <v>299</v>
      </c>
      <c r="E58" s="355" t="s">
        <v>157</v>
      </c>
      <c r="F58" s="355" t="s">
        <v>158</v>
      </c>
      <c r="G58" s="357">
        <v>287.22</v>
      </c>
      <c r="H58" s="357">
        <v>250.5</v>
      </c>
      <c r="I58" s="357">
        <v>29.04</v>
      </c>
      <c r="J58" s="357">
        <v>68.19</v>
      </c>
      <c r="K58" s="357">
        <v>347.73</v>
      </c>
      <c r="L58" s="357">
        <f>TRUNC(F58*H58,2)</f>
        <v>250.5</v>
      </c>
      <c r="M58" s="357">
        <f>TRUNC(F58*I58,2)</f>
        <v>29.04</v>
      </c>
      <c r="N58" s="357">
        <f>TRUNC(F58*J58,2)</f>
        <v>68.19</v>
      </c>
      <c r="O58" s="357">
        <v>347.73</v>
      </c>
      <c r="P58" s="360">
        <f t="shared" si="0"/>
        <v>0.000551081112965463</v>
      </c>
    </row>
    <row r="59" ht="24" customHeight="1" spans="1:16">
      <c r="A59" s="353" t="s">
        <v>300</v>
      </c>
      <c r="B59" s="353"/>
      <c r="C59" s="353"/>
      <c r="D59" s="354" t="s">
        <v>301</v>
      </c>
      <c r="E59" s="353"/>
      <c r="F59" s="353"/>
      <c r="G59" s="353"/>
      <c r="H59" s="353"/>
      <c r="I59" s="353"/>
      <c r="J59" s="353"/>
      <c r="K59" s="353"/>
      <c r="L59" s="353"/>
      <c r="M59" s="353"/>
      <c r="N59" s="353"/>
      <c r="O59" s="358">
        <v>130141.43</v>
      </c>
      <c r="P59" s="359">
        <f t="shared" si="0"/>
        <v>0.206247617655413</v>
      </c>
    </row>
    <row r="60" ht="26.1" customHeight="1" spans="1:16">
      <c r="A60" s="355" t="s">
        <v>302</v>
      </c>
      <c r="B60" s="355" t="s">
        <v>303</v>
      </c>
      <c r="C60" s="355" t="s">
        <v>134</v>
      </c>
      <c r="D60" s="356" t="s">
        <v>304</v>
      </c>
      <c r="E60" s="355" t="s">
        <v>218</v>
      </c>
      <c r="F60" s="355" t="s">
        <v>305</v>
      </c>
      <c r="G60" s="357">
        <v>79.91</v>
      </c>
      <c r="H60" s="357">
        <v>65.42</v>
      </c>
      <c r="I60" s="357">
        <v>8.77</v>
      </c>
      <c r="J60" s="357">
        <v>22.55</v>
      </c>
      <c r="K60" s="357">
        <v>96.74</v>
      </c>
      <c r="L60" s="357">
        <f t="shared" ref="L60:L69" si="4">TRUNC(F60*H60,2)</f>
        <v>5200.89</v>
      </c>
      <c r="M60" s="357">
        <f t="shared" ref="M60:M69" si="5">TRUNC(F60*I60,2)</f>
        <v>697.21</v>
      </c>
      <c r="N60" s="357">
        <f t="shared" ref="N60:N69" si="6">TRUNC(F60*J60,2)</f>
        <v>1792.72</v>
      </c>
      <c r="O60" s="357">
        <v>7690.83</v>
      </c>
      <c r="P60" s="360">
        <f t="shared" si="0"/>
        <v>0.0121883966181468</v>
      </c>
    </row>
    <row r="61" ht="24" customHeight="1" spans="1:16">
      <c r="A61" s="355" t="s">
        <v>306</v>
      </c>
      <c r="B61" s="355" t="s">
        <v>307</v>
      </c>
      <c r="C61" s="355" t="s">
        <v>134</v>
      </c>
      <c r="D61" s="356" t="s">
        <v>308</v>
      </c>
      <c r="E61" s="355" t="s">
        <v>218</v>
      </c>
      <c r="F61" s="355" t="s">
        <v>305</v>
      </c>
      <c r="G61" s="357">
        <v>48.45</v>
      </c>
      <c r="H61" s="357">
        <v>39.66</v>
      </c>
      <c r="I61" s="357">
        <v>5.32</v>
      </c>
      <c r="J61" s="357">
        <v>13.67</v>
      </c>
      <c r="K61" s="357">
        <v>58.65</v>
      </c>
      <c r="L61" s="357">
        <f t="shared" si="4"/>
        <v>3152.97</v>
      </c>
      <c r="M61" s="357">
        <f t="shared" si="5"/>
        <v>422.94</v>
      </c>
      <c r="N61" s="357">
        <f t="shared" si="6"/>
        <v>1086.76</v>
      </c>
      <c r="O61" s="357">
        <v>4662.67</v>
      </c>
      <c r="P61" s="360">
        <f t="shared" si="0"/>
        <v>0.00738938076378419</v>
      </c>
    </row>
    <row r="62" ht="26.1" customHeight="1" spans="1:16">
      <c r="A62" s="355" t="s">
        <v>309</v>
      </c>
      <c r="B62" s="355" t="s">
        <v>310</v>
      </c>
      <c r="C62" s="355" t="s">
        <v>134</v>
      </c>
      <c r="D62" s="356" t="s">
        <v>311</v>
      </c>
      <c r="E62" s="355" t="s">
        <v>236</v>
      </c>
      <c r="F62" s="355" t="s">
        <v>312</v>
      </c>
      <c r="G62" s="357">
        <v>61.4</v>
      </c>
      <c r="H62" s="357">
        <v>1.36</v>
      </c>
      <c r="I62" s="357">
        <v>0.14</v>
      </c>
      <c r="J62" s="357">
        <v>72.83</v>
      </c>
      <c r="K62" s="357">
        <v>74.33</v>
      </c>
      <c r="L62" s="357">
        <f t="shared" si="4"/>
        <v>720.8</v>
      </c>
      <c r="M62" s="357">
        <f t="shared" si="5"/>
        <v>74.2</v>
      </c>
      <c r="N62" s="357">
        <f t="shared" si="6"/>
        <v>38599.9</v>
      </c>
      <c r="O62" s="357">
        <v>39394.9</v>
      </c>
      <c r="P62" s="360">
        <f t="shared" si="0"/>
        <v>0.0624328799274239</v>
      </c>
    </row>
    <row r="63" ht="39" customHeight="1" spans="1:16">
      <c r="A63" s="355" t="s">
        <v>313</v>
      </c>
      <c r="B63" s="355" t="s">
        <v>314</v>
      </c>
      <c r="C63" s="355" t="s">
        <v>315</v>
      </c>
      <c r="D63" s="356" t="s">
        <v>316</v>
      </c>
      <c r="E63" s="355" t="s">
        <v>317</v>
      </c>
      <c r="F63" s="355" t="s">
        <v>318</v>
      </c>
      <c r="G63" s="357">
        <v>93.13</v>
      </c>
      <c r="H63" s="357">
        <v>63.77</v>
      </c>
      <c r="I63" s="357">
        <v>0</v>
      </c>
      <c r="J63" s="357">
        <v>48.98</v>
      </c>
      <c r="K63" s="357">
        <v>112.75</v>
      </c>
      <c r="L63" s="357">
        <f t="shared" si="4"/>
        <v>2678.34</v>
      </c>
      <c r="M63" s="357">
        <f t="shared" si="5"/>
        <v>0</v>
      </c>
      <c r="N63" s="357">
        <f t="shared" si="6"/>
        <v>2057.16</v>
      </c>
      <c r="O63" s="357">
        <v>4735.5</v>
      </c>
      <c r="P63" s="360">
        <f t="shared" si="0"/>
        <v>0.0075048014564402</v>
      </c>
    </row>
    <row r="64" ht="26.1" customHeight="1" spans="1:16">
      <c r="A64" s="355" t="s">
        <v>319</v>
      </c>
      <c r="B64" s="355" t="s">
        <v>320</v>
      </c>
      <c r="C64" s="355" t="s">
        <v>134</v>
      </c>
      <c r="D64" s="356" t="s">
        <v>321</v>
      </c>
      <c r="E64" s="355" t="s">
        <v>157</v>
      </c>
      <c r="F64" s="355" t="s">
        <v>322</v>
      </c>
      <c r="G64" s="357">
        <v>69.56</v>
      </c>
      <c r="H64" s="357">
        <v>10.35</v>
      </c>
      <c r="I64" s="357">
        <v>1.18</v>
      </c>
      <c r="J64" s="357">
        <v>72.68</v>
      </c>
      <c r="K64" s="357">
        <v>84.21</v>
      </c>
      <c r="L64" s="357">
        <f t="shared" si="4"/>
        <v>1014.3</v>
      </c>
      <c r="M64" s="357">
        <f t="shared" si="5"/>
        <v>115.64</v>
      </c>
      <c r="N64" s="357">
        <f t="shared" si="6"/>
        <v>7122.64</v>
      </c>
      <c r="O64" s="357">
        <v>8252.58</v>
      </c>
      <c r="P64" s="360">
        <f t="shared" si="0"/>
        <v>0.0130786557709617</v>
      </c>
    </row>
    <row r="65" ht="51.95" customHeight="1" spans="1:16">
      <c r="A65" s="355" t="s">
        <v>323</v>
      </c>
      <c r="B65" s="355" t="s">
        <v>324</v>
      </c>
      <c r="C65" s="355" t="s">
        <v>216</v>
      </c>
      <c r="D65" s="356" t="s">
        <v>325</v>
      </c>
      <c r="E65" s="355" t="s">
        <v>223</v>
      </c>
      <c r="F65" s="355" t="s">
        <v>322</v>
      </c>
      <c r="G65" s="357">
        <v>8.64</v>
      </c>
      <c r="H65" s="357">
        <v>4</v>
      </c>
      <c r="I65" s="357">
        <v>0</v>
      </c>
      <c r="J65" s="357">
        <v>6.46</v>
      </c>
      <c r="K65" s="357">
        <v>10.46</v>
      </c>
      <c r="L65" s="357">
        <f t="shared" si="4"/>
        <v>392</v>
      </c>
      <c r="M65" s="357">
        <f t="shared" si="5"/>
        <v>0</v>
      </c>
      <c r="N65" s="357">
        <f t="shared" si="6"/>
        <v>633.08</v>
      </c>
      <c r="O65" s="357">
        <v>1025.08</v>
      </c>
      <c r="P65" s="360">
        <f t="shared" si="0"/>
        <v>0.00162454268334235</v>
      </c>
    </row>
    <row r="66" ht="24" customHeight="1" spans="1:16">
      <c r="A66" s="355" t="s">
        <v>326</v>
      </c>
      <c r="B66" s="355" t="s">
        <v>327</v>
      </c>
      <c r="C66" s="355" t="s">
        <v>328</v>
      </c>
      <c r="D66" s="356" t="s">
        <v>329</v>
      </c>
      <c r="E66" s="355" t="s">
        <v>157</v>
      </c>
      <c r="F66" s="355" t="s">
        <v>330</v>
      </c>
      <c r="G66" s="357">
        <v>17.07</v>
      </c>
      <c r="H66" s="357">
        <v>15.14</v>
      </c>
      <c r="I66" s="357">
        <v>0</v>
      </c>
      <c r="J66" s="357">
        <v>5.52</v>
      </c>
      <c r="K66" s="357">
        <v>20.66</v>
      </c>
      <c r="L66" s="357">
        <f t="shared" si="4"/>
        <v>651.02</v>
      </c>
      <c r="M66" s="357">
        <f t="shared" si="5"/>
        <v>0</v>
      </c>
      <c r="N66" s="357">
        <f t="shared" si="6"/>
        <v>237.36</v>
      </c>
      <c r="O66" s="357">
        <v>888.38</v>
      </c>
      <c r="P66" s="360">
        <f t="shared" si="0"/>
        <v>0.00140790107018738</v>
      </c>
    </row>
    <row r="67" ht="39" customHeight="1" spans="1:16">
      <c r="A67" s="355" t="s">
        <v>331</v>
      </c>
      <c r="B67" s="355" t="s">
        <v>332</v>
      </c>
      <c r="C67" s="355" t="s">
        <v>315</v>
      </c>
      <c r="D67" s="356" t="s">
        <v>333</v>
      </c>
      <c r="E67" s="355" t="s">
        <v>334</v>
      </c>
      <c r="F67" s="355" t="s">
        <v>335</v>
      </c>
      <c r="G67" s="357">
        <v>40.29</v>
      </c>
      <c r="H67" s="357">
        <v>30.44</v>
      </c>
      <c r="I67" s="357">
        <v>0</v>
      </c>
      <c r="J67" s="357">
        <v>18.33</v>
      </c>
      <c r="K67" s="357">
        <v>48.77</v>
      </c>
      <c r="L67" s="357">
        <f t="shared" si="4"/>
        <v>38658.8</v>
      </c>
      <c r="M67" s="357">
        <f t="shared" si="5"/>
        <v>0</v>
      </c>
      <c r="N67" s="357">
        <f t="shared" si="6"/>
        <v>23279.1</v>
      </c>
      <c r="O67" s="357">
        <v>61937.9</v>
      </c>
      <c r="P67" s="360">
        <f t="shared" si="0"/>
        <v>0.0981589361479986</v>
      </c>
    </row>
    <row r="68" ht="39" customHeight="1" spans="1:16">
      <c r="A68" s="355" t="s">
        <v>336</v>
      </c>
      <c r="B68" s="355" t="s">
        <v>337</v>
      </c>
      <c r="C68" s="355" t="s">
        <v>134</v>
      </c>
      <c r="D68" s="356" t="s">
        <v>338</v>
      </c>
      <c r="E68" s="355" t="s">
        <v>236</v>
      </c>
      <c r="F68" s="355" t="s">
        <v>339</v>
      </c>
      <c r="G68" s="357">
        <v>13.93</v>
      </c>
      <c r="H68" s="357">
        <v>5.68</v>
      </c>
      <c r="I68" s="357">
        <v>0.5</v>
      </c>
      <c r="J68" s="357">
        <v>10.68</v>
      </c>
      <c r="K68" s="357">
        <v>16.86</v>
      </c>
      <c r="L68" s="357">
        <f t="shared" si="4"/>
        <v>357.84</v>
      </c>
      <c r="M68" s="357">
        <f t="shared" si="5"/>
        <v>31.5</v>
      </c>
      <c r="N68" s="357">
        <f t="shared" si="6"/>
        <v>672.84</v>
      </c>
      <c r="O68" s="357">
        <v>1062.18</v>
      </c>
      <c r="P68" s="360">
        <f t="shared" si="0"/>
        <v>0.00168333861493013</v>
      </c>
    </row>
    <row r="69" ht="24" customHeight="1" spans="1:16">
      <c r="A69" s="355" t="s">
        <v>340</v>
      </c>
      <c r="B69" s="355" t="s">
        <v>341</v>
      </c>
      <c r="C69" s="355" t="s">
        <v>342</v>
      </c>
      <c r="D69" s="356" t="s">
        <v>343</v>
      </c>
      <c r="E69" s="355" t="s">
        <v>157</v>
      </c>
      <c r="F69" s="355" t="s">
        <v>158</v>
      </c>
      <c r="G69" s="357">
        <v>405.89</v>
      </c>
      <c r="H69" s="357">
        <v>25.29</v>
      </c>
      <c r="I69" s="357">
        <v>0</v>
      </c>
      <c r="J69" s="357">
        <v>466.12</v>
      </c>
      <c r="K69" s="357">
        <v>491.41</v>
      </c>
      <c r="L69" s="357">
        <f t="shared" si="4"/>
        <v>25.29</v>
      </c>
      <c r="M69" s="357">
        <f t="shared" si="5"/>
        <v>0</v>
      </c>
      <c r="N69" s="357">
        <f t="shared" si="6"/>
        <v>466.12</v>
      </c>
      <c r="O69" s="357">
        <v>491.41</v>
      </c>
      <c r="P69" s="360">
        <f t="shared" si="0"/>
        <v>0.000778784602198137</v>
      </c>
    </row>
    <row r="70" ht="24" customHeight="1" spans="1:16">
      <c r="A70" s="353" t="s">
        <v>344</v>
      </c>
      <c r="B70" s="353"/>
      <c r="C70" s="353"/>
      <c r="D70" s="354" t="s">
        <v>345</v>
      </c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8">
        <v>111159.71</v>
      </c>
      <c r="P70" s="359">
        <f t="shared" ref="P70:P133" si="7">O70/630996.04</f>
        <v>0.176165463732546</v>
      </c>
    </row>
    <row r="71" ht="24" customHeight="1" spans="1:16">
      <c r="A71" s="353" t="s">
        <v>346</v>
      </c>
      <c r="B71" s="353"/>
      <c r="C71" s="353"/>
      <c r="D71" s="354" t="s">
        <v>347</v>
      </c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8">
        <v>12971.8</v>
      </c>
      <c r="P71" s="359">
        <f t="shared" si="7"/>
        <v>0.0205576567485273</v>
      </c>
    </row>
    <row r="72" ht="39" customHeight="1" spans="1:16">
      <c r="A72" s="355" t="s">
        <v>348</v>
      </c>
      <c r="B72" s="355" t="s">
        <v>349</v>
      </c>
      <c r="C72" s="355" t="s">
        <v>134</v>
      </c>
      <c r="D72" s="356" t="s">
        <v>350</v>
      </c>
      <c r="E72" s="355" t="s">
        <v>157</v>
      </c>
      <c r="F72" s="355" t="s">
        <v>351</v>
      </c>
      <c r="G72" s="357">
        <v>255.11</v>
      </c>
      <c r="H72" s="357">
        <v>18.7</v>
      </c>
      <c r="I72" s="357">
        <v>1.44</v>
      </c>
      <c r="J72" s="357">
        <v>288.72</v>
      </c>
      <c r="K72" s="357">
        <v>308.86</v>
      </c>
      <c r="L72" s="357">
        <f t="shared" ref="L72:L78" si="8">TRUNC(F72*H72,2)</f>
        <v>261.8</v>
      </c>
      <c r="M72" s="357">
        <f t="shared" ref="M72:M78" si="9">TRUNC(F72*I72,2)</f>
        <v>20.16</v>
      </c>
      <c r="N72" s="357">
        <f t="shared" ref="N72:N78" si="10">TRUNC(F72*J72,2)</f>
        <v>4042.08</v>
      </c>
      <c r="O72" s="357">
        <v>4324.04</v>
      </c>
      <c r="P72" s="360">
        <f t="shared" si="7"/>
        <v>0.00685272129441573</v>
      </c>
    </row>
    <row r="73" ht="39" customHeight="1" spans="1:16">
      <c r="A73" s="355" t="s">
        <v>352</v>
      </c>
      <c r="B73" s="355" t="s">
        <v>353</v>
      </c>
      <c r="C73" s="355" t="s">
        <v>134</v>
      </c>
      <c r="D73" s="356" t="s">
        <v>354</v>
      </c>
      <c r="E73" s="355" t="s">
        <v>157</v>
      </c>
      <c r="F73" s="355" t="s">
        <v>197</v>
      </c>
      <c r="G73" s="357">
        <v>847.42</v>
      </c>
      <c r="H73" s="357">
        <v>18.7</v>
      </c>
      <c r="I73" s="357">
        <v>1.44</v>
      </c>
      <c r="J73" s="357">
        <v>1005.83</v>
      </c>
      <c r="K73" s="357">
        <v>1025.97</v>
      </c>
      <c r="L73" s="357">
        <f t="shared" si="8"/>
        <v>37.4</v>
      </c>
      <c r="M73" s="357">
        <f t="shared" si="9"/>
        <v>2.88</v>
      </c>
      <c r="N73" s="357">
        <f t="shared" si="10"/>
        <v>2011.66</v>
      </c>
      <c r="O73" s="357">
        <v>2051.94</v>
      </c>
      <c r="P73" s="360">
        <f t="shared" si="7"/>
        <v>0.00325190630356412</v>
      </c>
    </row>
    <row r="74" ht="39" customHeight="1" spans="1:16">
      <c r="A74" s="355" t="s">
        <v>355</v>
      </c>
      <c r="B74" s="355" t="s">
        <v>356</v>
      </c>
      <c r="C74" s="355" t="s">
        <v>134</v>
      </c>
      <c r="D74" s="356" t="s">
        <v>357</v>
      </c>
      <c r="E74" s="355" t="s">
        <v>157</v>
      </c>
      <c r="F74" s="355" t="s">
        <v>284</v>
      </c>
      <c r="G74" s="357">
        <v>27.35</v>
      </c>
      <c r="H74" s="357">
        <v>5.71</v>
      </c>
      <c r="I74" s="357">
        <v>0.59</v>
      </c>
      <c r="J74" s="357">
        <v>26.81</v>
      </c>
      <c r="K74" s="357">
        <v>33.11</v>
      </c>
      <c r="L74" s="357">
        <f t="shared" si="8"/>
        <v>194.14</v>
      </c>
      <c r="M74" s="357">
        <f t="shared" si="9"/>
        <v>20.06</v>
      </c>
      <c r="N74" s="357">
        <f t="shared" si="10"/>
        <v>911.54</v>
      </c>
      <c r="O74" s="357">
        <v>1125.74</v>
      </c>
      <c r="P74" s="360">
        <f t="shared" si="7"/>
        <v>0.0017840682486692</v>
      </c>
    </row>
    <row r="75" ht="24" customHeight="1" spans="1:16">
      <c r="A75" s="355" t="s">
        <v>358</v>
      </c>
      <c r="B75" s="355" t="s">
        <v>359</v>
      </c>
      <c r="C75" s="355" t="s">
        <v>360</v>
      </c>
      <c r="D75" s="356" t="s">
        <v>361</v>
      </c>
      <c r="E75" s="355" t="s">
        <v>157</v>
      </c>
      <c r="F75" s="355" t="s">
        <v>158</v>
      </c>
      <c r="G75" s="357">
        <v>1142.09</v>
      </c>
      <c r="H75" s="357">
        <v>744.84</v>
      </c>
      <c r="I75" s="357">
        <v>0</v>
      </c>
      <c r="J75" s="357">
        <v>637.88</v>
      </c>
      <c r="K75" s="357">
        <v>1382.72</v>
      </c>
      <c r="L75" s="357">
        <f t="shared" si="8"/>
        <v>744.84</v>
      </c>
      <c r="M75" s="357">
        <f t="shared" si="9"/>
        <v>0</v>
      </c>
      <c r="N75" s="357">
        <f t="shared" si="10"/>
        <v>637.88</v>
      </c>
      <c r="O75" s="357">
        <v>1382.72</v>
      </c>
      <c r="P75" s="360">
        <f t="shared" si="7"/>
        <v>0.00219132912466455</v>
      </c>
    </row>
    <row r="76" ht="26.1" customHeight="1" spans="1:16">
      <c r="A76" s="355" t="s">
        <v>362</v>
      </c>
      <c r="B76" s="355" t="s">
        <v>363</v>
      </c>
      <c r="C76" s="355" t="s">
        <v>148</v>
      </c>
      <c r="D76" s="356" t="s">
        <v>364</v>
      </c>
      <c r="E76" s="355" t="s">
        <v>157</v>
      </c>
      <c r="F76" s="355" t="s">
        <v>158</v>
      </c>
      <c r="G76" s="357">
        <v>189.87</v>
      </c>
      <c r="H76" s="357">
        <v>160.99</v>
      </c>
      <c r="I76" s="357">
        <v>13.54</v>
      </c>
      <c r="J76" s="357">
        <v>55.34</v>
      </c>
      <c r="K76" s="357">
        <v>229.87</v>
      </c>
      <c r="L76" s="357">
        <f t="shared" si="8"/>
        <v>160.99</v>
      </c>
      <c r="M76" s="357">
        <f t="shared" si="9"/>
        <v>13.54</v>
      </c>
      <c r="N76" s="357">
        <f t="shared" si="10"/>
        <v>55.34</v>
      </c>
      <c r="O76" s="357">
        <v>229.87</v>
      </c>
      <c r="P76" s="360">
        <f t="shared" si="7"/>
        <v>0.000364297056444284</v>
      </c>
    </row>
    <row r="77" ht="26.1" customHeight="1" spans="1:16">
      <c r="A77" s="355" t="s">
        <v>365</v>
      </c>
      <c r="B77" s="355" t="s">
        <v>366</v>
      </c>
      <c r="C77" s="355" t="s">
        <v>216</v>
      </c>
      <c r="D77" s="356" t="s">
        <v>367</v>
      </c>
      <c r="E77" s="355" t="s">
        <v>223</v>
      </c>
      <c r="F77" s="355" t="s">
        <v>255</v>
      </c>
      <c r="G77" s="357">
        <v>294.49</v>
      </c>
      <c r="H77" s="357">
        <v>0</v>
      </c>
      <c r="I77" s="357">
        <v>0</v>
      </c>
      <c r="J77" s="357">
        <v>356.53</v>
      </c>
      <c r="K77" s="357">
        <v>356.53</v>
      </c>
      <c r="L77" s="357">
        <f t="shared" si="8"/>
        <v>0</v>
      </c>
      <c r="M77" s="357">
        <f t="shared" si="9"/>
        <v>0</v>
      </c>
      <c r="N77" s="357">
        <f t="shared" si="10"/>
        <v>2495.71</v>
      </c>
      <c r="O77" s="357">
        <v>2495.71</v>
      </c>
      <c r="P77" s="360">
        <f t="shared" si="7"/>
        <v>0.00395519122433795</v>
      </c>
    </row>
    <row r="78" ht="26.1" customHeight="1" spans="1:16">
      <c r="A78" s="355" t="s">
        <v>368</v>
      </c>
      <c r="B78" s="355" t="s">
        <v>369</v>
      </c>
      <c r="C78" s="355" t="s">
        <v>216</v>
      </c>
      <c r="D78" s="356" t="s">
        <v>370</v>
      </c>
      <c r="E78" s="355" t="s">
        <v>223</v>
      </c>
      <c r="F78" s="355" t="s">
        <v>255</v>
      </c>
      <c r="G78" s="357">
        <v>160.69</v>
      </c>
      <c r="H78" s="357">
        <v>20.11</v>
      </c>
      <c r="I78" s="357">
        <v>0.05</v>
      </c>
      <c r="J78" s="357">
        <v>174.38</v>
      </c>
      <c r="K78" s="357">
        <v>194.54</v>
      </c>
      <c r="L78" s="357">
        <f t="shared" si="8"/>
        <v>140.77</v>
      </c>
      <c r="M78" s="357">
        <f t="shared" si="9"/>
        <v>0.35</v>
      </c>
      <c r="N78" s="357">
        <f t="shared" si="10"/>
        <v>1220.66</v>
      </c>
      <c r="O78" s="357">
        <v>1361.78</v>
      </c>
      <c r="P78" s="360">
        <f t="shared" si="7"/>
        <v>0.00215814349643145</v>
      </c>
    </row>
    <row r="79" ht="24" customHeight="1" spans="1:16">
      <c r="A79" s="353" t="s">
        <v>371</v>
      </c>
      <c r="B79" s="353"/>
      <c r="C79" s="353"/>
      <c r="D79" s="354" t="s">
        <v>372</v>
      </c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8">
        <v>2169.66</v>
      </c>
      <c r="P79" s="359">
        <f t="shared" si="7"/>
        <v>0.00343846848864535</v>
      </c>
    </row>
    <row r="80" ht="39" customHeight="1" spans="1:16">
      <c r="A80" s="355" t="s">
        <v>373</v>
      </c>
      <c r="B80" s="355" t="s">
        <v>374</v>
      </c>
      <c r="C80" s="355" t="s">
        <v>216</v>
      </c>
      <c r="D80" s="356" t="s">
        <v>375</v>
      </c>
      <c r="E80" s="355" t="s">
        <v>223</v>
      </c>
      <c r="F80" s="355" t="s">
        <v>255</v>
      </c>
      <c r="G80" s="357">
        <v>21.16</v>
      </c>
      <c r="H80" s="357">
        <v>3.23</v>
      </c>
      <c r="I80" s="357">
        <v>0.01</v>
      </c>
      <c r="J80" s="357">
        <v>22.37</v>
      </c>
      <c r="K80" s="357">
        <v>25.61</v>
      </c>
      <c r="L80" s="357">
        <f t="shared" ref="L80:L86" si="11">TRUNC(F80*H80,2)</f>
        <v>22.61</v>
      </c>
      <c r="M80" s="357">
        <f t="shared" ref="M80:M86" si="12">TRUNC(F80*I80,2)</f>
        <v>0.07</v>
      </c>
      <c r="N80" s="357">
        <f t="shared" ref="N80:N86" si="13">TRUNC(F80*J80,2)</f>
        <v>156.59</v>
      </c>
      <c r="O80" s="357">
        <v>179.27</v>
      </c>
      <c r="P80" s="360">
        <f t="shared" si="7"/>
        <v>0.000284106378860951</v>
      </c>
    </row>
    <row r="81" ht="26.1" customHeight="1" spans="1:16">
      <c r="A81" s="355" t="s">
        <v>376</v>
      </c>
      <c r="B81" s="355" t="s">
        <v>377</v>
      </c>
      <c r="C81" s="355" t="s">
        <v>216</v>
      </c>
      <c r="D81" s="356" t="s">
        <v>378</v>
      </c>
      <c r="E81" s="355" t="s">
        <v>223</v>
      </c>
      <c r="F81" s="355" t="s">
        <v>255</v>
      </c>
      <c r="G81" s="357">
        <v>21.16</v>
      </c>
      <c r="H81" s="357">
        <v>3.23</v>
      </c>
      <c r="I81" s="357">
        <v>0.01</v>
      </c>
      <c r="J81" s="357">
        <v>22.37</v>
      </c>
      <c r="K81" s="357">
        <v>25.61</v>
      </c>
      <c r="L81" s="357">
        <f t="shared" si="11"/>
        <v>22.61</v>
      </c>
      <c r="M81" s="357">
        <f t="shared" si="12"/>
        <v>0.07</v>
      </c>
      <c r="N81" s="357">
        <f t="shared" si="13"/>
        <v>156.59</v>
      </c>
      <c r="O81" s="357">
        <v>179.27</v>
      </c>
      <c r="P81" s="360">
        <f t="shared" si="7"/>
        <v>0.000284106378860951</v>
      </c>
    </row>
    <row r="82" ht="39" customHeight="1" spans="1:16">
      <c r="A82" s="355" t="s">
        <v>379</v>
      </c>
      <c r="B82" s="355" t="s">
        <v>380</v>
      </c>
      <c r="C82" s="355" t="s">
        <v>216</v>
      </c>
      <c r="D82" s="356" t="s">
        <v>381</v>
      </c>
      <c r="E82" s="355" t="s">
        <v>223</v>
      </c>
      <c r="F82" s="355" t="s">
        <v>382</v>
      </c>
      <c r="G82" s="357">
        <v>16.46</v>
      </c>
      <c r="H82" s="357">
        <v>3.23</v>
      </c>
      <c r="I82" s="357">
        <v>0.01</v>
      </c>
      <c r="J82" s="357">
        <v>16.68</v>
      </c>
      <c r="K82" s="357">
        <v>19.92</v>
      </c>
      <c r="L82" s="357">
        <f t="shared" si="11"/>
        <v>51.68</v>
      </c>
      <c r="M82" s="357">
        <f t="shared" si="12"/>
        <v>0.16</v>
      </c>
      <c r="N82" s="357">
        <f t="shared" si="13"/>
        <v>266.88</v>
      </c>
      <c r="O82" s="357">
        <v>318.72</v>
      </c>
      <c r="P82" s="360">
        <f t="shared" si="7"/>
        <v>0.000505106181015019</v>
      </c>
    </row>
    <row r="83" ht="39" customHeight="1" spans="1:16">
      <c r="A83" s="355" t="s">
        <v>383</v>
      </c>
      <c r="B83" s="355" t="s">
        <v>384</v>
      </c>
      <c r="C83" s="355" t="s">
        <v>216</v>
      </c>
      <c r="D83" s="356" t="s">
        <v>385</v>
      </c>
      <c r="E83" s="355" t="s">
        <v>223</v>
      </c>
      <c r="F83" s="355" t="s">
        <v>284</v>
      </c>
      <c r="G83" s="357">
        <v>23.6</v>
      </c>
      <c r="H83" s="357">
        <v>3.23</v>
      </c>
      <c r="I83" s="357">
        <v>0.01</v>
      </c>
      <c r="J83" s="357">
        <v>25.33</v>
      </c>
      <c r="K83" s="357">
        <v>28.57</v>
      </c>
      <c r="L83" s="357">
        <f t="shared" si="11"/>
        <v>109.82</v>
      </c>
      <c r="M83" s="357">
        <f t="shared" si="12"/>
        <v>0.34</v>
      </c>
      <c r="N83" s="357">
        <f t="shared" si="13"/>
        <v>861.22</v>
      </c>
      <c r="O83" s="357">
        <v>971.38</v>
      </c>
      <c r="P83" s="360">
        <f t="shared" si="7"/>
        <v>0.00153943913816004</v>
      </c>
    </row>
    <row r="84" ht="39" customHeight="1" spans="1:16">
      <c r="A84" s="355" t="s">
        <v>386</v>
      </c>
      <c r="B84" s="355" t="s">
        <v>387</v>
      </c>
      <c r="C84" s="355" t="s">
        <v>216</v>
      </c>
      <c r="D84" s="356" t="s">
        <v>388</v>
      </c>
      <c r="E84" s="355" t="s">
        <v>223</v>
      </c>
      <c r="F84" s="355" t="s">
        <v>255</v>
      </c>
      <c r="G84" s="357">
        <v>23.6</v>
      </c>
      <c r="H84" s="357">
        <v>3.23</v>
      </c>
      <c r="I84" s="357">
        <v>0.01</v>
      </c>
      <c r="J84" s="357">
        <v>25.33</v>
      </c>
      <c r="K84" s="357">
        <v>28.57</v>
      </c>
      <c r="L84" s="357">
        <f t="shared" si="11"/>
        <v>22.61</v>
      </c>
      <c r="M84" s="357">
        <f t="shared" si="12"/>
        <v>0.07</v>
      </c>
      <c r="N84" s="357">
        <f t="shared" si="13"/>
        <v>177.31</v>
      </c>
      <c r="O84" s="357">
        <v>199.99</v>
      </c>
      <c r="P84" s="360">
        <f t="shared" si="7"/>
        <v>0.000316943351974126</v>
      </c>
    </row>
    <row r="85" ht="26.1" customHeight="1" spans="1:16">
      <c r="A85" s="355" t="s">
        <v>389</v>
      </c>
      <c r="B85" s="355" t="s">
        <v>377</v>
      </c>
      <c r="C85" s="355" t="s">
        <v>216</v>
      </c>
      <c r="D85" s="356" t="s">
        <v>378</v>
      </c>
      <c r="E85" s="355" t="s">
        <v>223</v>
      </c>
      <c r="F85" s="355" t="s">
        <v>255</v>
      </c>
      <c r="G85" s="357">
        <v>21.16</v>
      </c>
      <c r="H85" s="357">
        <v>3.23</v>
      </c>
      <c r="I85" s="357">
        <v>0.01</v>
      </c>
      <c r="J85" s="357">
        <v>22.37</v>
      </c>
      <c r="K85" s="357">
        <v>25.61</v>
      </c>
      <c r="L85" s="357">
        <f t="shared" si="11"/>
        <v>22.61</v>
      </c>
      <c r="M85" s="357">
        <f t="shared" si="12"/>
        <v>0.07</v>
      </c>
      <c r="N85" s="357">
        <f t="shared" si="13"/>
        <v>156.59</v>
      </c>
      <c r="O85" s="357">
        <v>179.27</v>
      </c>
      <c r="P85" s="360">
        <f t="shared" si="7"/>
        <v>0.000284106378860951</v>
      </c>
    </row>
    <row r="86" ht="26.1" customHeight="1" spans="1:16">
      <c r="A86" s="355" t="s">
        <v>390</v>
      </c>
      <c r="B86" s="355" t="s">
        <v>391</v>
      </c>
      <c r="C86" s="355" t="s">
        <v>200</v>
      </c>
      <c r="D86" s="356" t="s">
        <v>392</v>
      </c>
      <c r="E86" s="355" t="s">
        <v>157</v>
      </c>
      <c r="F86" s="355" t="s">
        <v>382</v>
      </c>
      <c r="G86" s="357">
        <v>7.32</v>
      </c>
      <c r="H86" s="357">
        <v>5.55</v>
      </c>
      <c r="I86" s="357">
        <v>0.84</v>
      </c>
      <c r="J86" s="357">
        <v>2.47</v>
      </c>
      <c r="K86" s="357">
        <v>8.86</v>
      </c>
      <c r="L86" s="357">
        <f t="shared" si="11"/>
        <v>88.8</v>
      </c>
      <c r="M86" s="357">
        <f t="shared" si="12"/>
        <v>13.44</v>
      </c>
      <c r="N86" s="357">
        <f t="shared" si="13"/>
        <v>39.52</v>
      </c>
      <c r="O86" s="357">
        <v>141.76</v>
      </c>
      <c r="P86" s="360">
        <f t="shared" si="7"/>
        <v>0.000224660680913306</v>
      </c>
    </row>
    <row r="87" ht="24" customHeight="1" spans="1:16">
      <c r="A87" s="353" t="s">
        <v>393</v>
      </c>
      <c r="B87" s="353"/>
      <c r="C87" s="353"/>
      <c r="D87" s="354" t="s">
        <v>394</v>
      </c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8">
        <v>96018.25</v>
      </c>
      <c r="P87" s="359">
        <f t="shared" si="7"/>
        <v>0.152169338495373</v>
      </c>
    </row>
    <row r="88" ht="26.1" customHeight="1" spans="1:16">
      <c r="A88" s="355" t="s">
        <v>395</v>
      </c>
      <c r="B88" s="355" t="s">
        <v>303</v>
      </c>
      <c r="C88" s="355" t="s">
        <v>134</v>
      </c>
      <c r="D88" s="356" t="s">
        <v>304</v>
      </c>
      <c r="E88" s="355" t="s">
        <v>218</v>
      </c>
      <c r="F88" s="355" t="s">
        <v>396</v>
      </c>
      <c r="G88" s="357">
        <v>79.91</v>
      </c>
      <c r="H88" s="357">
        <v>65.42</v>
      </c>
      <c r="I88" s="357">
        <v>8.77</v>
      </c>
      <c r="J88" s="357">
        <v>22.55</v>
      </c>
      <c r="K88" s="357">
        <v>96.74</v>
      </c>
      <c r="L88" s="357">
        <f t="shared" ref="L88:L105" si="14">TRUNC(F88*H88,2)</f>
        <v>800.74</v>
      </c>
      <c r="M88" s="357">
        <f t="shared" ref="M88:M105" si="15">TRUNC(F88*I88,2)</f>
        <v>107.34</v>
      </c>
      <c r="N88" s="357">
        <f t="shared" ref="N88:N105" si="16">TRUNC(F88*J88,2)</f>
        <v>276.01</v>
      </c>
      <c r="O88" s="357">
        <v>1184.09</v>
      </c>
      <c r="P88" s="360">
        <f t="shared" si="7"/>
        <v>0.00187654109524998</v>
      </c>
    </row>
    <row r="89" ht="24" customHeight="1" spans="1:16">
      <c r="A89" s="355" t="s">
        <v>397</v>
      </c>
      <c r="B89" s="355" t="s">
        <v>307</v>
      </c>
      <c r="C89" s="355" t="s">
        <v>134</v>
      </c>
      <c r="D89" s="356" t="s">
        <v>308</v>
      </c>
      <c r="E89" s="355" t="s">
        <v>218</v>
      </c>
      <c r="F89" s="355" t="s">
        <v>396</v>
      </c>
      <c r="G89" s="357">
        <v>48.45</v>
      </c>
      <c r="H89" s="357">
        <v>39.66</v>
      </c>
      <c r="I89" s="357">
        <v>5.32</v>
      </c>
      <c r="J89" s="357">
        <v>13.67</v>
      </c>
      <c r="K89" s="357">
        <v>58.65</v>
      </c>
      <c r="L89" s="357">
        <f t="shared" si="14"/>
        <v>485.43</v>
      </c>
      <c r="M89" s="357">
        <f t="shared" si="15"/>
        <v>65.11</v>
      </c>
      <c r="N89" s="357">
        <f t="shared" si="16"/>
        <v>167.32</v>
      </c>
      <c r="O89" s="357">
        <v>717.87</v>
      </c>
      <c r="P89" s="360">
        <f t="shared" si="7"/>
        <v>0.00113767750428354</v>
      </c>
    </row>
    <row r="90" ht="51.95" customHeight="1" spans="1:16">
      <c r="A90" s="355" t="s">
        <v>398</v>
      </c>
      <c r="B90" s="355" t="s">
        <v>399</v>
      </c>
      <c r="C90" s="355" t="s">
        <v>134</v>
      </c>
      <c r="D90" s="356" t="s">
        <v>400</v>
      </c>
      <c r="E90" s="355" t="s">
        <v>236</v>
      </c>
      <c r="F90" s="355" t="s">
        <v>174</v>
      </c>
      <c r="G90" s="357">
        <v>139.07</v>
      </c>
      <c r="H90" s="357">
        <v>11.28</v>
      </c>
      <c r="I90" s="357">
        <v>0.86</v>
      </c>
      <c r="J90" s="357">
        <v>156.23</v>
      </c>
      <c r="K90" s="357">
        <v>168.37</v>
      </c>
      <c r="L90" s="357">
        <f t="shared" si="14"/>
        <v>67.68</v>
      </c>
      <c r="M90" s="357">
        <f t="shared" si="15"/>
        <v>5.16</v>
      </c>
      <c r="N90" s="357">
        <f t="shared" si="16"/>
        <v>937.38</v>
      </c>
      <c r="O90" s="357">
        <v>1010.22</v>
      </c>
      <c r="P90" s="360">
        <f t="shared" si="7"/>
        <v>0.00160099261478725</v>
      </c>
    </row>
    <row r="91" ht="51.95" customHeight="1" spans="1:16">
      <c r="A91" s="355" t="s">
        <v>401</v>
      </c>
      <c r="B91" s="355" t="s">
        <v>402</v>
      </c>
      <c r="C91" s="355" t="s">
        <v>134</v>
      </c>
      <c r="D91" s="356" t="s">
        <v>403</v>
      </c>
      <c r="E91" s="355" t="s">
        <v>236</v>
      </c>
      <c r="F91" s="355" t="s">
        <v>404</v>
      </c>
      <c r="G91" s="357">
        <v>105.17</v>
      </c>
      <c r="H91" s="357">
        <v>10.01</v>
      </c>
      <c r="I91" s="357">
        <v>0.76</v>
      </c>
      <c r="J91" s="357">
        <v>116.55</v>
      </c>
      <c r="K91" s="357">
        <v>127.32</v>
      </c>
      <c r="L91" s="357">
        <f t="shared" si="14"/>
        <v>2102.1</v>
      </c>
      <c r="M91" s="357">
        <f t="shared" si="15"/>
        <v>159.6</v>
      </c>
      <c r="N91" s="357">
        <f t="shared" si="16"/>
        <v>24475.5</v>
      </c>
      <c r="O91" s="357">
        <v>26737.2</v>
      </c>
      <c r="P91" s="360">
        <f t="shared" si="7"/>
        <v>0.0423730076023932</v>
      </c>
    </row>
    <row r="92" ht="39" customHeight="1" spans="1:16">
      <c r="A92" s="355" t="s">
        <v>405</v>
      </c>
      <c r="B92" s="355" t="s">
        <v>406</v>
      </c>
      <c r="C92" s="355" t="s">
        <v>134</v>
      </c>
      <c r="D92" s="356" t="s">
        <v>407</v>
      </c>
      <c r="E92" s="355" t="s">
        <v>157</v>
      </c>
      <c r="F92" s="355" t="s">
        <v>408</v>
      </c>
      <c r="G92" s="357">
        <v>98.26</v>
      </c>
      <c r="H92" s="357">
        <v>30.1</v>
      </c>
      <c r="I92" s="357">
        <v>2.32</v>
      </c>
      <c r="J92" s="357">
        <v>86.54</v>
      </c>
      <c r="K92" s="357">
        <v>118.96</v>
      </c>
      <c r="L92" s="357">
        <f t="shared" si="14"/>
        <v>571.9</v>
      </c>
      <c r="M92" s="357">
        <f t="shared" si="15"/>
        <v>44.08</v>
      </c>
      <c r="N92" s="357">
        <f t="shared" si="16"/>
        <v>1644.26</v>
      </c>
      <c r="O92" s="357">
        <v>2260.24</v>
      </c>
      <c r="P92" s="360">
        <f t="shared" si="7"/>
        <v>0.00358201931029551</v>
      </c>
    </row>
    <row r="93" ht="51.95" customHeight="1" spans="1:16">
      <c r="A93" s="355" t="s">
        <v>409</v>
      </c>
      <c r="B93" s="355" t="s">
        <v>410</v>
      </c>
      <c r="C93" s="355" t="s">
        <v>134</v>
      </c>
      <c r="D93" s="356" t="s">
        <v>411</v>
      </c>
      <c r="E93" s="355" t="s">
        <v>157</v>
      </c>
      <c r="F93" s="355" t="s">
        <v>412</v>
      </c>
      <c r="G93" s="357">
        <v>88.04</v>
      </c>
      <c r="H93" s="357">
        <v>30.1</v>
      </c>
      <c r="I93" s="357">
        <v>2.32</v>
      </c>
      <c r="J93" s="357">
        <v>74.17</v>
      </c>
      <c r="K93" s="357">
        <v>106.59</v>
      </c>
      <c r="L93" s="357">
        <f t="shared" si="14"/>
        <v>331.1</v>
      </c>
      <c r="M93" s="357">
        <f t="shared" si="15"/>
        <v>25.52</v>
      </c>
      <c r="N93" s="357">
        <f t="shared" si="16"/>
        <v>815.87</v>
      </c>
      <c r="O93" s="357">
        <v>1172.49</v>
      </c>
      <c r="P93" s="360">
        <f t="shared" si="7"/>
        <v>0.0018581574616538</v>
      </c>
    </row>
    <row r="94" ht="39" customHeight="1" spans="1:16">
      <c r="A94" s="355" t="s">
        <v>413</v>
      </c>
      <c r="B94" s="355" t="s">
        <v>414</v>
      </c>
      <c r="C94" s="355" t="s">
        <v>134</v>
      </c>
      <c r="D94" s="356" t="s">
        <v>415</v>
      </c>
      <c r="E94" s="355" t="s">
        <v>157</v>
      </c>
      <c r="F94" s="355" t="s">
        <v>416</v>
      </c>
      <c r="G94" s="357">
        <v>193.91</v>
      </c>
      <c r="H94" s="357">
        <v>60.19</v>
      </c>
      <c r="I94" s="357">
        <v>4.68</v>
      </c>
      <c r="J94" s="357">
        <v>169.89</v>
      </c>
      <c r="K94" s="357">
        <v>234.76</v>
      </c>
      <c r="L94" s="357">
        <f t="shared" si="14"/>
        <v>541.71</v>
      </c>
      <c r="M94" s="357">
        <f t="shared" si="15"/>
        <v>42.12</v>
      </c>
      <c r="N94" s="357">
        <f t="shared" si="16"/>
        <v>1529.01</v>
      </c>
      <c r="O94" s="357">
        <v>2112.84</v>
      </c>
      <c r="P94" s="360">
        <f t="shared" si="7"/>
        <v>0.00334842037994406</v>
      </c>
    </row>
    <row r="95" ht="51.95" customHeight="1" spans="1:16">
      <c r="A95" s="355" t="s">
        <v>417</v>
      </c>
      <c r="B95" s="355" t="s">
        <v>418</v>
      </c>
      <c r="C95" s="355" t="s">
        <v>134</v>
      </c>
      <c r="D95" s="356" t="s">
        <v>419</v>
      </c>
      <c r="E95" s="355" t="s">
        <v>157</v>
      </c>
      <c r="F95" s="355" t="s">
        <v>255</v>
      </c>
      <c r="G95" s="357">
        <v>96.07</v>
      </c>
      <c r="H95" s="357">
        <v>23.8</v>
      </c>
      <c r="I95" s="357">
        <v>1.84</v>
      </c>
      <c r="J95" s="357">
        <v>90.67</v>
      </c>
      <c r="K95" s="357">
        <v>116.31</v>
      </c>
      <c r="L95" s="357">
        <f t="shared" si="14"/>
        <v>166.6</v>
      </c>
      <c r="M95" s="357">
        <f t="shared" si="15"/>
        <v>12.88</v>
      </c>
      <c r="N95" s="357">
        <f t="shared" si="16"/>
        <v>634.69</v>
      </c>
      <c r="O95" s="357">
        <v>814.17</v>
      </c>
      <c r="P95" s="360">
        <f t="shared" si="7"/>
        <v>0.00129029335905183</v>
      </c>
    </row>
    <row r="96" ht="51.95" customHeight="1" spans="1:16">
      <c r="A96" s="355" t="s">
        <v>420</v>
      </c>
      <c r="B96" s="355" t="s">
        <v>421</v>
      </c>
      <c r="C96" s="355" t="s">
        <v>134</v>
      </c>
      <c r="D96" s="356" t="s">
        <v>422</v>
      </c>
      <c r="E96" s="355" t="s">
        <v>157</v>
      </c>
      <c r="F96" s="355" t="s">
        <v>158</v>
      </c>
      <c r="G96" s="357">
        <v>202.11</v>
      </c>
      <c r="H96" s="357">
        <v>30.1</v>
      </c>
      <c r="I96" s="357">
        <v>2.32</v>
      </c>
      <c r="J96" s="357">
        <v>212.27</v>
      </c>
      <c r="K96" s="357">
        <v>244.69</v>
      </c>
      <c r="L96" s="357">
        <f t="shared" si="14"/>
        <v>30.1</v>
      </c>
      <c r="M96" s="357">
        <f t="shared" si="15"/>
        <v>2.32</v>
      </c>
      <c r="N96" s="357">
        <f t="shared" si="16"/>
        <v>212.27</v>
      </c>
      <c r="O96" s="357">
        <v>244.69</v>
      </c>
      <c r="P96" s="360">
        <f t="shared" si="7"/>
        <v>0.000387783733159403</v>
      </c>
    </row>
    <row r="97" ht="26.1" customHeight="1" spans="1:16">
      <c r="A97" s="355" t="s">
        <v>423</v>
      </c>
      <c r="B97" s="355" t="s">
        <v>424</v>
      </c>
      <c r="C97" s="355" t="s">
        <v>134</v>
      </c>
      <c r="D97" s="356" t="s">
        <v>425</v>
      </c>
      <c r="E97" s="355" t="s">
        <v>157</v>
      </c>
      <c r="F97" s="355" t="s">
        <v>268</v>
      </c>
      <c r="G97" s="357">
        <v>456.23</v>
      </c>
      <c r="H97" s="357">
        <v>18.59</v>
      </c>
      <c r="I97" s="357">
        <v>1.44</v>
      </c>
      <c r="J97" s="357">
        <v>532.32</v>
      </c>
      <c r="K97" s="357">
        <v>552.35</v>
      </c>
      <c r="L97" s="357">
        <f t="shared" si="14"/>
        <v>55.77</v>
      </c>
      <c r="M97" s="357">
        <f t="shared" si="15"/>
        <v>4.32</v>
      </c>
      <c r="N97" s="357">
        <f t="shared" si="16"/>
        <v>1596.96</v>
      </c>
      <c r="O97" s="357">
        <v>1657.05</v>
      </c>
      <c r="P97" s="360">
        <f t="shared" si="7"/>
        <v>0.00262608621125419</v>
      </c>
    </row>
    <row r="98" ht="26.1" customHeight="1" spans="1:16">
      <c r="A98" s="355" t="s">
        <v>426</v>
      </c>
      <c r="B98" s="355" t="s">
        <v>427</v>
      </c>
      <c r="C98" s="355" t="s">
        <v>134</v>
      </c>
      <c r="D98" s="356" t="s">
        <v>428</v>
      </c>
      <c r="E98" s="355" t="s">
        <v>157</v>
      </c>
      <c r="F98" s="355" t="s">
        <v>158</v>
      </c>
      <c r="G98" s="357">
        <v>395.14</v>
      </c>
      <c r="H98" s="357">
        <v>23.29</v>
      </c>
      <c r="I98" s="357">
        <v>1.8</v>
      </c>
      <c r="J98" s="357">
        <v>453.3</v>
      </c>
      <c r="K98" s="357">
        <v>478.39</v>
      </c>
      <c r="L98" s="357">
        <f t="shared" si="14"/>
        <v>23.29</v>
      </c>
      <c r="M98" s="357">
        <f t="shared" si="15"/>
        <v>1.8</v>
      </c>
      <c r="N98" s="357">
        <f t="shared" si="16"/>
        <v>453.3</v>
      </c>
      <c r="O98" s="357">
        <v>478.39</v>
      </c>
      <c r="P98" s="360">
        <f t="shared" si="7"/>
        <v>0.000758150558282426</v>
      </c>
    </row>
    <row r="99" ht="65.1" customHeight="1" spans="1:16">
      <c r="A99" s="355" t="s">
        <v>429</v>
      </c>
      <c r="B99" s="355" t="s">
        <v>430</v>
      </c>
      <c r="C99" s="355" t="s">
        <v>134</v>
      </c>
      <c r="D99" s="356" t="s">
        <v>431</v>
      </c>
      <c r="E99" s="355" t="s">
        <v>157</v>
      </c>
      <c r="F99" s="355" t="s">
        <v>351</v>
      </c>
      <c r="G99" s="357">
        <v>114.81</v>
      </c>
      <c r="H99" s="357">
        <v>21.35</v>
      </c>
      <c r="I99" s="357">
        <v>1.66</v>
      </c>
      <c r="J99" s="357">
        <v>115.99</v>
      </c>
      <c r="K99" s="357">
        <v>139</v>
      </c>
      <c r="L99" s="357">
        <f t="shared" si="14"/>
        <v>298.9</v>
      </c>
      <c r="M99" s="357">
        <f t="shared" si="15"/>
        <v>23.24</v>
      </c>
      <c r="N99" s="357">
        <f t="shared" si="16"/>
        <v>1623.86</v>
      </c>
      <c r="O99" s="357">
        <v>1946</v>
      </c>
      <c r="P99" s="360">
        <f t="shared" si="7"/>
        <v>0.00308401301535902</v>
      </c>
    </row>
    <row r="100" ht="26.1" customHeight="1" spans="1:16">
      <c r="A100" s="355" t="s">
        <v>432</v>
      </c>
      <c r="B100" s="355" t="s">
        <v>433</v>
      </c>
      <c r="C100" s="355" t="s">
        <v>134</v>
      </c>
      <c r="D100" s="356" t="s">
        <v>434</v>
      </c>
      <c r="E100" s="355" t="s">
        <v>157</v>
      </c>
      <c r="F100" s="355" t="s">
        <v>197</v>
      </c>
      <c r="G100" s="357">
        <v>194.42</v>
      </c>
      <c r="H100" s="357">
        <v>18.59</v>
      </c>
      <c r="I100" s="357">
        <v>1.44</v>
      </c>
      <c r="J100" s="357">
        <v>215.35</v>
      </c>
      <c r="K100" s="357">
        <v>235.38</v>
      </c>
      <c r="L100" s="357">
        <f t="shared" si="14"/>
        <v>37.18</v>
      </c>
      <c r="M100" s="357">
        <f t="shared" si="15"/>
        <v>2.88</v>
      </c>
      <c r="N100" s="357">
        <f t="shared" si="16"/>
        <v>430.7</v>
      </c>
      <c r="O100" s="357">
        <v>470.76</v>
      </c>
      <c r="P100" s="360">
        <f t="shared" si="7"/>
        <v>0.000746058564804939</v>
      </c>
    </row>
    <row r="101" ht="39" customHeight="1" spans="1:16">
      <c r="A101" s="355" t="s">
        <v>435</v>
      </c>
      <c r="B101" s="355" t="s">
        <v>436</v>
      </c>
      <c r="C101" s="355" t="s">
        <v>437</v>
      </c>
      <c r="D101" s="356" t="s">
        <v>438</v>
      </c>
      <c r="E101" s="355" t="s">
        <v>334</v>
      </c>
      <c r="F101" s="355" t="s">
        <v>439</v>
      </c>
      <c r="G101" s="357">
        <v>22.77</v>
      </c>
      <c r="H101" s="357">
        <v>0</v>
      </c>
      <c r="I101" s="357">
        <v>0</v>
      </c>
      <c r="J101" s="357">
        <v>27.56</v>
      </c>
      <c r="K101" s="357">
        <v>27.56</v>
      </c>
      <c r="L101" s="357">
        <f t="shared" si="14"/>
        <v>0</v>
      </c>
      <c r="M101" s="357">
        <f t="shared" si="15"/>
        <v>0</v>
      </c>
      <c r="N101" s="357">
        <f t="shared" si="16"/>
        <v>9921.6</v>
      </c>
      <c r="O101" s="357">
        <v>9921.6</v>
      </c>
      <c r="P101" s="360">
        <f t="shared" si="7"/>
        <v>0.015723711990332</v>
      </c>
    </row>
    <row r="102" ht="24" customHeight="1" spans="1:16">
      <c r="A102" s="355" t="s">
        <v>440</v>
      </c>
      <c r="B102" s="355" t="s">
        <v>441</v>
      </c>
      <c r="C102" s="355" t="s">
        <v>200</v>
      </c>
      <c r="D102" s="356" t="s">
        <v>442</v>
      </c>
      <c r="E102" s="355" t="s">
        <v>236</v>
      </c>
      <c r="F102" s="355" t="s">
        <v>443</v>
      </c>
      <c r="G102" s="357">
        <v>51.14</v>
      </c>
      <c r="H102" s="357">
        <v>10.25</v>
      </c>
      <c r="I102" s="357">
        <v>0.78</v>
      </c>
      <c r="J102" s="357">
        <v>50.88</v>
      </c>
      <c r="K102" s="357">
        <v>61.91</v>
      </c>
      <c r="L102" s="357">
        <f t="shared" si="14"/>
        <v>1476</v>
      </c>
      <c r="M102" s="357">
        <f t="shared" si="15"/>
        <v>112.32</v>
      </c>
      <c r="N102" s="357">
        <f t="shared" si="16"/>
        <v>7326.72</v>
      </c>
      <c r="O102" s="357">
        <v>8915.04</v>
      </c>
      <c r="P102" s="360">
        <f t="shared" si="7"/>
        <v>0.0141285197289035</v>
      </c>
    </row>
    <row r="103" ht="51.95" customHeight="1" spans="1:16">
      <c r="A103" s="355" t="s">
        <v>444</v>
      </c>
      <c r="B103" s="355" t="s">
        <v>445</v>
      </c>
      <c r="C103" s="355" t="s">
        <v>216</v>
      </c>
      <c r="D103" s="356" t="s">
        <v>446</v>
      </c>
      <c r="E103" s="355" t="s">
        <v>223</v>
      </c>
      <c r="F103" s="355" t="s">
        <v>255</v>
      </c>
      <c r="G103" s="357">
        <v>3735.01</v>
      </c>
      <c r="H103" s="357">
        <v>40.23</v>
      </c>
      <c r="I103" s="357">
        <v>0.12</v>
      </c>
      <c r="J103" s="357">
        <v>4481.62</v>
      </c>
      <c r="K103" s="357">
        <v>4521.97</v>
      </c>
      <c r="L103" s="357">
        <f t="shared" si="14"/>
        <v>281.61</v>
      </c>
      <c r="M103" s="357">
        <f t="shared" si="15"/>
        <v>0.84</v>
      </c>
      <c r="N103" s="357">
        <f t="shared" si="16"/>
        <v>31371.34</v>
      </c>
      <c r="O103" s="357">
        <v>31653.79</v>
      </c>
      <c r="P103" s="360">
        <f t="shared" si="7"/>
        <v>0.0501647997664137</v>
      </c>
    </row>
    <row r="104" ht="26.1" customHeight="1" spans="1:16">
      <c r="A104" s="355" t="s">
        <v>447</v>
      </c>
      <c r="B104" s="355" t="s">
        <v>448</v>
      </c>
      <c r="C104" s="355" t="s">
        <v>216</v>
      </c>
      <c r="D104" s="356" t="s">
        <v>449</v>
      </c>
      <c r="E104" s="355" t="s">
        <v>223</v>
      </c>
      <c r="F104" s="355" t="s">
        <v>158</v>
      </c>
      <c r="G104" s="357">
        <v>3640.09</v>
      </c>
      <c r="H104" s="357">
        <v>40.85</v>
      </c>
      <c r="I104" s="357">
        <v>0.13</v>
      </c>
      <c r="J104" s="357">
        <v>4366.07</v>
      </c>
      <c r="K104" s="357">
        <v>4407.05</v>
      </c>
      <c r="L104" s="357">
        <f t="shared" si="14"/>
        <v>40.85</v>
      </c>
      <c r="M104" s="357">
        <f t="shared" si="15"/>
        <v>0.13</v>
      </c>
      <c r="N104" s="357">
        <f t="shared" si="16"/>
        <v>4366.07</v>
      </c>
      <c r="O104" s="357">
        <v>4407.05</v>
      </c>
      <c r="P104" s="360">
        <f t="shared" si="7"/>
        <v>0.00698427521034839</v>
      </c>
    </row>
    <row r="105" ht="26.1" customHeight="1" spans="1:16">
      <c r="A105" s="355" t="s">
        <v>450</v>
      </c>
      <c r="B105" s="355" t="s">
        <v>451</v>
      </c>
      <c r="C105" s="355" t="s">
        <v>216</v>
      </c>
      <c r="D105" s="356" t="s">
        <v>452</v>
      </c>
      <c r="E105" s="355" t="s">
        <v>223</v>
      </c>
      <c r="F105" s="355" t="s">
        <v>278</v>
      </c>
      <c r="G105" s="357">
        <v>65</v>
      </c>
      <c r="H105" s="357">
        <v>0</v>
      </c>
      <c r="I105" s="357">
        <v>0</v>
      </c>
      <c r="J105" s="357">
        <v>78.69</v>
      </c>
      <c r="K105" s="357">
        <v>78.69</v>
      </c>
      <c r="L105" s="357">
        <f t="shared" si="14"/>
        <v>0</v>
      </c>
      <c r="M105" s="357">
        <f t="shared" si="15"/>
        <v>0</v>
      </c>
      <c r="N105" s="357">
        <f t="shared" si="16"/>
        <v>314.76</v>
      </c>
      <c r="O105" s="357">
        <v>314.76</v>
      </c>
      <c r="P105" s="360">
        <f t="shared" si="7"/>
        <v>0.000498830388856323</v>
      </c>
    </row>
    <row r="106" ht="24" customHeight="1" spans="1:16">
      <c r="A106" s="353" t="s">
        <v>453</v>
      </c>
      <c r="B106" s="353"/>
      <c r="C106" s="353"/>
      <c r="D106" s="354" t="s">
        <v>454</v>
      </c>
      <c r="E106" s="353"/>
      <c r="F106" s="353"/>
      <c r="G106" s="353"/>
      <c r="H106" s="353"/>
      <c r="I106" s="353"/>
      <c r="J106" s="353"/>
      <c r="K106" s="353"/>
      <c r="L106" s="353"/>
      <c r="M106" s="353"/>
      <c r="N106" s="353"/>
      <c r="O106" s="358">
        <v>15656.26</v>
      </c>
      <c r="P106" s="359">
        <f t="shared" si="7"/>
        <v>0.0248119782178031</v>
      </c>
    </row>
    <row r="107" ht="24" customHeight="1" spans="1:16">
      <c r="A107" s="355" t="s">
        <v>455</v>
      </c>
      <c r="B107" s="355" t="s">
        <v>456</v>
      </c>
      <c r="C107" s="355" t="s">
        <v>148</v>
      </c>
      <c r="D107" s="356" t="s">
        <v>457</v>
      </c>
      <c r="E107" s="355" t="s">
        <v>167</v>
      </c>
      <c r="F107" s="355" t="s">
        <v>458</v>
      </c>
      <c r="G107" s="357">
        <v>2.68</v>
      </c>
      <c r="H107" s="357">
        <v>1.64</v>
      </c>
      <c r="I107" s="357">
        <v>0.21</v>
      </c>
      <c r="J107" s="357">
        <v>1.39</v>
      </c>
      <c r="K107" s="357">
        <v>3.24</v>
      </c>
      <c r="L107" s="357">
        <f>TRUNC(F107*H107,2)</f>
        <v>7924.77</v>
      </c>
      <c r="M107" s="357">
        <f>TRUNC(F107*I107,2)</f>
        <v>1014.75</v>
      </c>
      <c r="N107" s="357">
        <f>TRUNC(F107*J107,2)</f>
        <v>6716.73</v>
      </c>
      <c r="O107" s="357">
        <v>15656.26</v>
      </c>
      <c r="P107" s="360">
        <f t="shared" si="7"/>
        <v>0.0248119782178031</v>
      </c>
    </row>
    <row r="108" ht="24" customHeight="1" spans="1:16">
      <c r="A108" s="353" t="s">
        <v>459</v>
      </c>
      <c r="B108" s="353"/>
      <c r="C108" s="353"/>
      <c r="D108" s="354" t="s">
        <v>460</v>
      </c>
      <c r="E108" s="353"/>
      <c r="F108" s="353"/>
      <c r="G108" s="353"/>
      <c r="H108" s="353"/>
      <c r="I108" s="353"/>
      <c r="J108" s="353"/>
      <c r="K108" s="353"/>
      <c r="L108" s="353"/>
      <c r="M108" s="353"/>
      <c r="N108" s="353"/>
      <c r="O108" s="358">
        <v>112947.49</v>
      </c>
      <c r="P108" s="359">
        <f t="shared" si="7"/>
        <v>0.178998730324837</v>
      </c>
    </row>
    <row r="109" ht="24" customHeight="1" spans="1:16">
      <c r="A109" s="353" t="s">
        <v>461</v>
      </c>
      <c r="B109" s="353"/>
      <c r="C109" s="353"/>
      <c r="D109" s="354" t="s">
        <v>205</v>
      </c>
      <c r="E109" s="353"/>
      <c r="F109" s="353"/>
      <c r="G109" s="353"/>
      <c r="H109" s="353"/>
      <c r="I109" s="353"/>
      <c r="J109" s="353"/>
      <c r="K109" s="353"/>
      <c r="L109" s="353"/>
      <c r="M109" s="353"/>
      <c r="N109" s="353"/>
      <c r="O109" s="358">
        <v>371.77</v>
      </c>
      <c r="P109" s="359">
        <f t="shared" si="7"/>
        <v>0.000589179608797545</v>
      </c>
    </row>
    <row r="110" ht="24" customHeight="1" spans="1:16">
      <c r="A110" s="353" t="s">
        <v>462</v>
      </c>
      <c r="B110" s="353"/>
      <c r="C110" s="353"/>
      <c r="D110" s="354" t="s">
        <v>207</v>
      </c>
      <c r="E110" s="353"/>
      <c r="F110" s="353"/>
      <c r="G110" s="353"/>
      <c r="H110" s="353"/>
      <c r="I110" s="353"/>
      <c r="J110" s="353"/>
      <c r="K110" s="353"/>
      <c r="L110" s="353"/>
      <c r="M110" s="353"/>
      <c r="N110" s="353"/>
      <c r="O110" s="358">
        <v>16.43</v>
      </c>
      <c r="P110" s="359">
        <f t="shared" si="7"/>
        <v>2.60381982745882e-5</v>
      </c>
    </row>
    <row r="111" ht="26.1" customHeight="1" spans="1:16">
      <c r="A111" s="355" t="s">
        <v>463</v>
      </c>
      <c r="B111" s="355" t="s">
        <v>209</v>
      </c>
      <c r="C111" s="355" t="s">
        <v>134</v>
      </c>
      <c r="D111" s="356" t="s">
        <v>210</v>
      </c>
      <c r="E111" s="355" t="s">
        <v>173</v>
      </c>
      <c r="F111" s="355" t="s">
        <v>464</v>
      </c>
      <c r="G111" s="357">
        <v>3.12</v>
      </c>
      <c r="H111" s="357">
        <v>2.63</v>
      </c>
      <c r="I111" s="357">
        <v>0.31</v>
      </c>
      <c r="J111" s="357">
        <v>0.83</v>
      </c>
      <c r="K111" s="357">
        <v>3.77</v>
      </c>
      <c r="L111" s="357">
        <f>TRUNC(F111*H111,2)</f>
        <v>11.46</v>
      </c>
      <c r="M111" s="357">
        <f>TRUNC(F111*I111,2)</f>
        <v>1.35</v>
      </c>
      <c r="N111" s="357">
        <f>TRUNC(F111*J111,2)</f>
        <v>3.61</v>
      </c>
      <c r="O111" s="357">
        <v>16.43</v>
      </c>
      <c r="P111" s="360">
        <f t="shared" si="7"/>
        <v>2.60381982745882e-5</v>
      </c>
    </row>
    <row r="112" ht="24" customHeight="1" spans="1:16">
      <c r="A112" s="353" t="s">
        <v>465</v>
      </c>
      <c r="B112" s="353"/>
      <c r="C112" s="353"/>
      <c r="D112" s="354" t="s">
        <v>213</v>
      </c>
      <c r="E112" s="353"/>
      <c r="F112" s="353"/>
      <c r="G112" s="353"/>
      <c r="H112" s="353"/>
      <c r="I112" s="353"/>
      <c r="J112" s="353"/>
      <c r="K112" s="353"/>
      <c r="L112" s="353"/>
      <c r="M112" s="353"/>
      <c r="N112" s="353"/>
      <c r="O112" s="358">
        <v>355.34</v>
      </c>
      <c r="P112" s="359">
        <f t="shared" si="7"/>
        <v>0.000563141410522957</v>
      </c>
    </row>
    <row r="113" ht="24" customHeight="1" spans="1:16">
      <c r="A113" s="355" t="s">
        <v>466</v>
      </c>
      <c r="B113" s="355" t="s">
        <v>215</v>
      </c>
      <c r="C113" s="355" t="s">
        <v>216</v>
      </c>
      <c r="D113" s="356" t="s">
        <v>217</v>
      </c>
      <c r="E113" s="355" t="s">
        <v>218</v>
      </c>
      <c r="F113" s="355" t="s">
        <v>467</v>
      </c>
      <c r="G113" s="357">
        <v>17.11</v>
      </c>
      <c r="H113" s="357">
        <v>16.19</v>
      </c>
      <c r="I113" s="357">
        <v>0.09</v>
      </c>
      <c r="J113" s="357">
        <v>4.43</v>
      </c>
      <c r="K113" s="357">
        <v>20.71</v>
      </c>
      <c r="L113" s="357">
        <f>TRUNC(F113*H113,2)</f>
        <v>6.96</v>
      </c>
      <c r="M113" s="357">
        <f>TRUNC(F113*I113,2)</f>
        <v>0.03</v>
      </c>
      <c r="N113" s="357">
        <f>TRUNC(F113*J113,2)</f>
        <v>1.9</v>
      </c>
      <c r="O113" s="357">
        <v>8.9</v>
      </c>
      <c r="P113" s="360">
        <f t="shared" si="7"/>
        <v>1.41046843970685e-5</v>
      </c>
    </row>
    <row r="114" ht="26.1" customHeight="1" spans="1:16">
      <c r="A114" s="355" t="s">
        <v>468</v>
      </c>
      <c r="B114" s="355" t="s">
        <v>221</v>
      </c>
      <c r="C114" s="355" t="s">
        <v>216</v>
      </c>
      <c r="D114" s="356" t="s">
        <v>469</v>
      </c>
      <c r="E114" s="355" t="s">
        <v>223</v>
      </c>
      <c r="F114" s="355" t="s">
        <v>158</v>
      </c>
      <c r="G114" s="357">
        <v>286.15</v>
      </c>
      <c r="H114" s="357">
        <v>0</v>
      </c>
      <c r="I114" s="357">
        <v>0</v>
      </c>
      <c r="J114" s="357">
        <v>346.44</v>
      </c>
      <c r="K114" s="357">
        <v>346.44</v>
      </c>
      <c r="L114" s="357">
        <f>TRUNC(F114*H114,2)</f>
        <v>0</v>
      </c>
      <c r="M114" s="357">
        <f>TRUNC(F114*I114,2)</f>
        <v>0</v>
      </c>
      <c r="N114" s="357">
        <f>TRUNC(F114*J114,2)</f>
        <v>346.44</v>
      </c>
      <c r="O114" s="357">
        <v>346.44</v>
      </c>
      <c r="P114" s="360">
        <f t="shared" si="7"/>
        <v>0.000549036726125888</v>
      </c>
    </row>
    <row r="115" ht="24" customHeight="1" spans="1:16">
      <c r="A115" s="353" t="s">
        <v>470</v>
      </c>
      <c r="B115" s="353"/>
      <c r="C115" s="353"/>
      <c r="D115" s="354" t="s">
        <v>225</v>
      </c>
      <c r="E115" s="353"/>
      <c r="F115" s="353"/>
      <c r="G115" s="353"/>
      <c r="H115" s="353"/>
      <c r="I115" s="353"/>
      <c r="J115" s="353"/>
      <c r="K115" s="353"/>
      <c r="L115" s="353"/>
      <c r="M115" s="353"/>
      <c r="N115" s="353"/>
      <c r="O115" s="358">
        <v>314.48</v>
      </c>
      <c r="P115" s="359">
        <f t="shared" si="7"/>
        <v>0.000498386645976415</v>
      </c>
    </row>
    <row r="116" ht="39" customHeight="1" spans="1:16">
      <c r="A116" s="355" t="s">
        <v>471</v>
      </c>
      <c r="B116" s="355" t="s">
        <v>227</v>
      </c>
      <c r="C116" s="355" t="s">
        <v>134</v>
      </c>
      <c r="D116" s="356" t="s">
        <v>228</v>
      </c>
      <c r="E116" s="355" t="s">
        <v>173</v>
      </c>
      <c r="F116" s="355" t="s">
        <v>464</v>
      </c>
      <c r="G116" s="357">
        <v>59.58</v>
      </c>
      <c r="H116" s="357">
        <v>16.86</v>
      </c>
      <c r="I116" s="357">
        <v>1.66</v>
      </c>
      <c r="J116" s="357">
        <v>53.61</v>
      </c>
      <c r="K116" s="357">
        <v>72.13</v>
      </c>
      <c r="L116" s="357">
        <f>TRUNC(F116*H116,2)</f>
        <v>73.5</v>
      </c>
      <c r="M116" s="357">
        <f>TRUNC(F116*I116,2)</f>
        <v>7.23</v>
      </c>
      <c r="N116" s="357">
        <f>TRUNC(F116*J116,2)</f>
        <v>233.73</v>
      </c>
      <c r="O116" s="357">
        <v>314.48</v>
      </c>
      <c r="P116" s="360">
        <f t="shared" si="7"/>
        <v>0.000498386645976415</v>
      </c>
    </row>
    <row r="117" ht="24" customHeight="1" spans="1:16">
      <c r="A117" s="353" t="s">
        <v>472</v>
      </c>
      <c r="B117" s="353"/>
      <c r="C117" s="353"/>
      <c r="D117" s="354" t="s">
        <v>230</v>
      </c>
      <c r="E117" s="353"/>
      <c r="F117" s="353"/>
      <c r="G117" s="353"/>
      <c r="H117" s="353"/>
      <c r="I117" s="353"/>
      <c r="J117" s="353"/>
      <c r="K117" s="353"/>
      <c r="L117" s="353"/>
      <c r="M117" s="353"/>
      <c r="N117" s="353"/>
      <c r="O117" s="358">
        <v>13851.06</v>
      </c>
      <c r="P117" s="359">
        <f t="shared" si="7"/>
        <v>0.0219511044791977</v>
      </c>
    </row>
    <row r="118" ht="24" customHeight="1" spans="1:16">
      <c r="A118" s="353" t="s">
        <v>473</v>
      </c>
      <c r="B118" s="353"/>
      <c r="C118" s="353"/>
      <c r="D118" s="354" t="s">
        <v>232</v>
      </c>
      <c r="E118" s="353"/>
      <c r="F118" s="353"/>
      <c r="G118" s="353"/>
      <c r="H118" s="353"/>
      <c r="I118" s="353"/>
      <c r="J118" s="353"/>
      <c r="K118" s="353"/>
      <c r="L118" s="353"/>
      <c r="M118" s="353"/>
      <c r="N118" s="353"/>
      <c r="O118" s="358">
        <v>3622.08</v>
      </c>
      <c r="P118" s="359">
        <f t="shared" si="7"/>
        <v>0.00574025789448694</v>
      </c>
    </row>
    <row r="119" ht="39" customHeight="1" spans="1:16">
      <c r="A119" s="355" t="s">
        <v>474</v>
      </c>
      <c r="B119" s="355" t="s">
        <v>234</v>
      </c>
      <c r="C119" s="355" t="s">
        <v>134</v>
      </c>
      <c r="D119" s="356" t="s">
        <v>235</v>
      </c>
      <c r="E119" s="355" t="s">
        <v>236</v>
      </c>
      <c r="F119" s="355" t="s">
        <v>475</v>
      </c>
      <c r="G119" s="357">
        <v>4.42</v>
      </c>
      <c r="H119" s="357">
        <v>1.19</v>
      </c>
      <c r="I119" s="357">
        <v>0.12</v>
      </c>
      <c r="J119" s="357">
        <v>4.04</v>
      </c>
      <c r="K119" s="357">
        <v>5.35</v>
      </c>
      <c r="L119" s="357">
        <f>TRUNC(F119*H119,2)</f>
        <v>418.88</v>
      </c>
      <c r="M119" s="357">
        <f>TRUNC(F119*I119,2)</f>
        <v>42.24</v>
      </c>
      <c r="N119" s="357">
        <f>TRUNC(F119*J119,2)</f>
        <v>1422.08</v>
      </c>
      <c r="O119" s="357">
        <v>1883.2</v>
      </c>
      <c r="P119" s="360">
        <f t="shared" si="7"/>
        <v>0.0029844878265797</v>
      </c>
    </row>
    <row r="120" ht="39" customHeight="1" spans="1:16">
      <c r="A120" s="355" t="s">
        <v>476</v>
      </c>
      <c r="B120" s="355" t="s">
        <v>239</v>
      </c>
      <c r="C120" s="355" t="s">
        <v>134</v>
      </c>
      <c r="D120" s="356" t="s">
        <v>240</v>
      </c>
      <c r="E120" s="355" t="s">
        <v>236</v>
      </c>
      <c r="F120" s="355" t="s">
        <v>477</v>
      </c>
      <c r="G120" s="357">
        <v>6.88</v>
      </c>
      <c r="H120" s="357">
        <v>1.61</v>
      </c>
      <c r="I120" s="357">
        <v>0.16</v>
      </c>
      <c r="J120" s="357">
        <v>6.55</v>
      </c>
      <c r="K120" s="357">
        <v>8.32</v>
      </c>
      <c r="L120" s="357">
        <f>TRUNC(F120*H120,2)</f>
        <v>336.49</v>
      </c>
      <c r="M120" s="357">
        <f>TRUNC(F120*I120,2)</f>
        <v>33.44</v>
      </c>
      <c r="N120" s="357">
        <f>TRUNC(F120*J120,2)</f>
        <v>1368.95</v>
      </c>
      <c r="O120" s="357">
        <v>1738.88</v>
      </c>
      <c r="P120" s="360">
        <f t="shared" si="7"/>
        <v>0.00275577006790724</v>
      </c>
    </row>
    <row r="121" ht="24" customHeight="1" spans="1:16">
      <c r="A121" s="353" t="s">
        <v>478</v>
      </c>
      <c r="B121" s="353"/>
      <c r="C121" s="353"/>
      <c r="D121" s="354" t="s">
        <v>247</v>
      </c>
      <c r="E121" s="353"/>
      <c r="F121" s="353"/>
      <c r="G121" s="353"/>
      <c r="H121" s="353"/>
      <c r="I121" s="353"/>
      <c r="J121" s="353"/>
      <c r="K121" s="353"/>
      <c r="L121" s="353"/>
      <c r="M121" s="353"/>
      <c r="N121" s="353"/>
      <c r="O121" s="358">
        <v>6873.2</v>
      </c>
      <c r="P121" s="359">
        <f t="shared" si="7"/>
        <v>0.0108926198649361</v>
      </c>
    </row>
    <row r="122" ht="39" customHeight="1" spans="1:16">
      <c r="A122" s="355" t="s">
        <v>479</v>
      </c>
      <c r="B122" s="355" t="s">
        <v>249</v>
      </c>
      <c r="C122" s="355" t="s">
        <v>134</v>
      </c>
      <c r="D122" s="356" t="s">
        <v>250</v>
      </c>
      <c r="E122" s="355" t="s">
        <v>236</v>
      </c>
      <c r="F122" s="355" t="s">
        <v>480</v>
      </c>
      <c r="G122" s="357">
        <v>21.08</v>
      </c>
      <c r="H122" s="357">
        <v>6.7</v>
      </c>
      <c r="I122" s="357">
        <v>0.64</v>
      </c>
      <c r="J122" s="357">
        <v>18.18</v>
      </c>
      <c r="K122" s="357">
        <v>25.52</v>
      </c>
      <c r="L122" s="357">
        <f>TRUNC(F122*H122,2)</f>
        <v>938</v>
      </c>
      <c r="M122" s="357">
        <f>TRUNC(F122*I122,2)</f>
        <v>89.6</v>
      </c>
      <c r="N122" s="357">
        <f>TRUNC(F122*J122,2)</f>
        <v>2545.2</v>
      </c>
      <c r="O122" s="357">
        <v>3572.8</v>
      </c>
      <c r="P122" s="360">
        <f t="shared" si="7"/>
        <v>0.00566215914762318</v>
      </c>
    </row>
    <row r="123" ht="51.95" customHeight="1" spans="1:16">
      <c r="A123" s="355" t="s">
        <v>481</v>
      </c>
      <c r="B123" s="355" t="s">
        <v>260</v>
      </c>
      <c r="C123" s="355" t="s">
        <v>148</v>
      </c>
      <c r="D123" s="356" t="s">
        <v>261</v>
      </c>
      <c r="E123" s="355" t="s">
        <v>236</v>
      </c>
      <c r="F123" s="355" t="s">
        <v>482</v>
      </c>
      <c r="G123" s="357">
        <v>42.91</v>
      </c>
      <c r="H123" s="357">
        <v>34.08</v>
      </c>
      <c r="I123" s="357">
        <v>4.34</v>
      </c>
      <c r="J123" s="357">
        <v>13.53</v>
      </c>
      <c r="K123" s="357">
        <v>51.95</v>
      </c>
      <c r="L123" s="357">
        <f>TRUNC(F123*H123,2)</f>
        <v>1022.4</v>
      </c>
      <c r="M123" s="357">
        <f>TRUNC(F123*I123,2)</f>
        <v>130.2</v>
      </c>
      <c r="N123" s="357">
        <f>TRUNC(F123*J123,2)</f>
        <v>405.9</v>
      </c>
      <c r="O123" s="357">
        <v>1558.5</v>
      </c>
      <c r="P123" s="360">
        <f t="shared" si="7"/>
        <v>0.00246990456548666</v>
      </c>
    </row>
    <row r="124" ht="39" customHeight="1" spans="1:16">
      <c r="A124" s="355" t="s">
        <v>483</v>
      </c>
      <c r="B124" s="355" t="s">
        <v>253</v>
      </c>
      <c r="C124" s="355" t="s">
        <v>134</v>
      </c>
      <c r="D124" s="356" t="s">
        <v>254</v>
      </c>
      <c r="E124" s="355" t="s">
        <v>157</v>
      </c>
      <c r="F124" s="355" t="s">
        <v>137</v>
      </c>
      <c r="G124" s="357">
        <v>26.38</v>
      </c>
      <c r="H124" s="357">
        <v>14.36</v>
      </c>
      <c r="I124" s="357">
        <v>1.64</v>
      </c>
      <c r="J124" s="357">
        <v>15.93</v>
      </c>
      <c r="K124" s="357">
        <v>31.93</v>
      </c>
      <c r="L124" s="357">
        <f>TRUNC(F124*H124,2)</f>
        <v>287.2</v>
      </c>
      <c r="M124" s="357">
        <f>TRUNC(F124*I124,2)</f>
        <v>32.8</v>
      </c>
      <c r="N124" s="357">
        <f>TRUNC(F124*J124,2)</f>
        <v>318.6</v>
      </c>
      <c r="O124" s="357">
        <v>638.6</v>
      </c>
      <c r="P124" s="360">
        <f t="shared" si="7"/>
        <v>0.00101205072538966</v>
      </c>
    </row>
    <row r="125" ht="39" customHeight="1" spans="1:16">
      <c r="A125" s="355" t="s">
        <v>484</v>
      </c>
      <c r="B125" s="355" t="s">
        <v>257</v>
      </c>
      <c r="C125" s="355" t="s">
        <v>134</v>
      </c>
      <c r="D125" s="356" t="s">
        <v>258</v>
      </c>
      <c r="E125" s="355" t="s">
        <v>157</v>
      </c>
      <c r="F125" s="355" t="s">
        <v>485</v>
      </c>
      <c r="G125" s="357">
        <v>182.26</v>
      </c>
      <c r="H125" s="357">
        <v>84.57</v>
      </c>
      <c r="I125" s="357">
        <v>9.56</v>
      </c>
      <c r="J125" s="357">
        <v>126.53</v>
      </c>
      <c r="K125" s="357">
        <v>220.66</v>
      </c>
      <c r="L125" s="357">
        <f>TRUNC(F125*H125,2)</f>
        <v>422.85</v>
      </c>
      <c r="M125" s="357">
        <f>TRUNC(F125*I125,2)</f>
        <v>47.8</v>
      </c>
      <c r="N125" s="357">
        <f>TRUNC(F125*J125,2)</f>
        <v>632.65</v>
      </c>
      <c r="O125" s="357">
        <v>1103.3</v>
      </c>
      <c r="P125" s="360">
        <f t="shared" si="7"/>
        <v>0.00174850542643659</v>
      </c>
    </row>
    <row r="126" ht="24" customHeight="1" spans="1:16">
      <c r="A126" s="353" t="s">
        <v>486</v>
      </c>
      <c r="B126" s="353"/>
      <c r="C126" s="353"/>
      <c r="D126" s="354" t="s">
        <v>264</v>
      </c>
      <c r="E126" s="353"/>
      <c r="F126" s="353"/>
      <c r="G126" s="353"/>
      <c r="H126" s="353"/>
      <c r="I126" s="353"/>
      <c r="J126" s="353"/>
      <c r="K126" s="353"/>
      <c r="L126" s="353"/>
      <c r="M126" s="353"/>
      <c r="N126" s="353"/>
      <c r="O126" s="358">
        <v>639.97</v>
      </c>
      <c r="P126" s="359">
        <f t="shared" si="7"/>
        <v>0.0010142218959092</v>
      </c>
    </row>
    <row r="127" ht="26.1" customHeight="1" spans="1:16">
      <c r="A127" s="355" t="s">
        <v>487</v>
      </c>
      <c r="B127" s="355" t="s">
        <v>266</v>
      </c>
      <c r="C127" s="355" t="s">
        <v>134</v>
      </c>
      <c r="D127" s="356" t="s">
        <v>267</v>
      </c>
      <c r="E127" s="355" t="s">
        <v>157</v>
      </c>
      <c r="F127" s="355" t="s">
        <v>268</v>
      </c>
      <c r="G127" s="357">
        <v>12.2</v>
      </c>
      <c r="H127" s="357">
        <v>1.45</v>
      </c>
      <c r="I127" s="357">
        <v>0.16</v>
      </c>
      <c r="J127" s="357">
        <v>13.16</v>
      </c>
      <c r="K127" s="357">
        <v>14.77</v>
      </c>
      <c r="L127" s="357">
        <f>TRUNC(F127*H127,2)</f>
        <v>4.35</v>
      </c>
      <c r="M127" s="357">
        <f>TRUNC(F127*I127,2)</f>
        <v>0.48</v>
      </c>
      <c r="N127" s="357">
        <f>TRUNC(F127*J127,2)</f>
        <v>39.48</v>
      </c>
      <c r="O127" s="357">
        <v>44.31</v>
      </c>
      <c r="P127" s="360">
        <f t="shared" si="7"/>
        <v>7.0222310745405e-5</v>
      </c>
    </row>
    <row r="128" ht="26.1" customHeight="1" spans="1:16">
      <c r="A128" s="355" t="s">
        <v>488</v>
      </c>
      <c r="B128" s="355" t="s">
        <v>270</v>
      </c>
      <c r="C128" s="355" t="s">
        <v>134</v>
      </c>
      <c r="D128" s="356" t="s">
        <v>271</v>
      </c>
      <c r="E128" s="355" t="s">
        <v>157</v>
      </c>
      <c r="F128" s="355" t="s">
        <v>158</v>
      </c>
      <c r="G128" s="357">
        <v>80.1</v>
      </c>
      <c r="H128" s="357">
        <v>8.29</v>
      </c>
      <c r="I128" s="357">
        <v>0.94</v>
      </c>
      <c r="J128" s="357">
        <v>87.74</v>
      </c>
      <c r="K128" s="357">
        <v>96.97</v>
      </c>
      <c r="L128" s="357">
        <f>TRUNC(F128*H128,2)</f>
        <v>8.29</v>
      </c>
      <c r="M128" s="357">
        <f>TRUNC(F128*I128,2)</f>
        <v>0.94</v>
      </c>
      <c r="N128" s="357">
        <f>TRUNC(F128*J128,2)</f>
        <v>87.74</v>
      </c>
      <c r="O128" s="357">
        <v>96.97</v>
      </c>
      <c r="P128" s="360">
        <f t="shared" si="7"/>
        <v>0.00015367766808806</v>
      </c>
    </row>
    <row r="129" ht="26.1" customHeight="1" spans="1:16">
      <c r="A129" s="355" t="s">
        <v>489</v>
      </c>
      <c r="B129" s="355" t="s">
        <v>273</v>
      </c>
      <c r="C129" s="355" t="s">
        <v>134</v>
      </c>
      <c r="D129" s="356" t="s">
        <v>274</v>
      </c>
      <c r="E129" s="355" t="s">
        <v>157</v>
      </c>
      <c r="F129" s="355" t="s">
        <v>158</v>
      </c>
      <c r="G129" s="357">
        <v>80.1</v>
      </c>
      <c r="H129" s="357">
        <v>8.29</v>
      </c>
      <c r="I129" s="357">
        <v>0.94</v>
      </c>
      <c r="J129" s="357">
        <v>87.74</v>
      </c>
      <c r="K129" s="357">
        <v>96.97</v>
      </c>
      <c r="L129" s="357">
        <f>TRUNC(F129*H129,2)</f>
        <v>8.29</v>
      </c>
      <c r="M129" s="357">
        <f>TRUNC(F129*I129,2)</f>
        <v>0.94</v>
      </c>
      <c r="N129" s="357">
        <f>TRUNC(F129*J129,2)</f>
        <v>87.74</v>
      </c>
      <c r="O129" s="357">
        <v>96.97</v>
      </c>
      <c r="P129" s="360">
        <f t="shared" si="7"/>
        <v>0.00015367766808806</v>
      </c>
    </row>
    <row r="130" ht="26.1" customHeight="1" spans="1:16">
      <c r="A130" s="355" t="s">
        <v>490</v>
      </c>
      <c r="B130" s="355" t="s">
        <v>276</v>
      </c>
      <c r="C130" s="355" t="s">
        <v>216</v>
      </c>
      <c r="D130" s="356" t="s">
        <v>277</v>
      </c>
      <c r="E130" s="355" t="s">
        <v>223</v>
      </c>
      <c r="F130" s="355" t="s">
        <v>278</v>
      </c>
      <c r="G130" s="357">
        <v>82.96</v>
      </c>
      <c r="H130" s="357">
        <v>12.05</v>
      </c>
      <c r="I130" s="357">
        <v>0.02</v>
      </c>
      <c r="J130" s="357">
        <v>88.36</v>
      </c>
      <c r="K130" s="357">
        <v>100.43</v>
      </c>
      <c r="L130" s="357">
        <f>TRUNC(F130*H130,2)</f>
        <v>48.2</v>
      </c>
      <c r="M130" s="357">
        <f>TRUNC(F130*I130,2)</f>
        <v>0.08</v>
      </c>
      <c r="N130" s="357">
        <f>TRUNC(F130*J130,2)</f>
        <v>353.44</v>
      </c>
      <c r="O130" s="357">
        <v>401.72</v>
      </c>
      <c r="P130" s="360">
        <f t="shared" si="7"/>
        <v>0.00063664424898768</v>
      </c>
    </row>
    <row r="131" ht="24" customHeight="1" spans="1:16">
      <c r="A131" s="353" t="s">
        <v>491</v>
      </c>
      <c r="B131" s="353"/>
      <c r="C131" s="353"/>
      <c r="D131" s="354" t="s">
        <v>280</v>
      </c>
      <c r="E131" s="353"/>
      <c r="F131" s="353"/>
      <c r="G131" s="353"/>
      <c r="H131" s="353"/>
      <c r="I131" s="353"/>
      <c r="J131" s="353"/>
      <c r="K131" s="353"/>
      <c r="L131" s="353"/>
      <c r="M131" s="353"/>
      <c r="N131" s="353"/>
      <c r="O131" s="358">
        <v>1861.06</v>
      </c>
      <c r="P131" s="359">
        <f t="shared" si="7"/>
        <v>0.002949400443147</v>
      </c>
    </row>
    <row r="132" ht="39" customHeight="1" spans="1:16">
      <c r="A132" s="355" t="s">
        <v>492</v>
      </c>
      <c r="B132" s="355" t="s">
        <v>282</v>
      </c>
      <c r="C132" s="355" t="s">
        <v>134</v>
      </c>
      <c r="D132" s="356" t="s">
        <v>283</v>
      </c>
      <c r="E132" s="355" t="s">
        <v>157</v>
      </c>
      <c r="F132" s="355" t="s">
        <v>493</v>
      </c>
      <c r="G132" s="357">
        <v>37.25</v>
      </c>
      <c r="H132" s="357">
        <v>18.54</v>
      </c>
      <c r="I132" s="357">
        <v>2.12</v>
      </c>
      <c r="J132" s="357">
        <v>24.43</v>
      </c>
      <c r="K132" s="357">
        <v>45.09</v>
      </c>
      <c r="L132" s="357">
        <f>TRUNC(F132*H132,2)</f>
        <v>426.42</v>
      </c>
      <c r="M132" s="357">
        <f>TRUNC(F132*I132,2)</f>
        <v>48.76</v>
      </c>
      <c r="N132" s="357">
        <f>TRUNC(F132*J132,2)</f>
        <v>561.89</v>
      </c>
      <c r="O132" s="357">
        <v>1037.07</v>
      </c>
      <c r="P132" s="360">
        <f t="shared" si="7"/>
        <v>0.00164354438737841</v>
      </c>
    </row>
    <row r="133" ht="39" customHeight="1" spans="1:16">
      <c r="A133" s="355" t="s">
        <v>494</v>
      </c>
      <c r="B133" s="355" t="s">
        <v>286</v>
      </c>
      <c r="C133" s="355" t="s">
        <v>134</v>
      </c>
      <c r="D133" s="356" t="s">
        <v>287</v>
      </c>
      <c r="E133" s="355" t="s">
        <v>157</v>
      </c>
      <c r="F133" s="355" t="s">
        <v>495</v>
      </c>
      <c r="G133" s="357">
        <v>10.44</v>
      </c>
      <c r="H133" s="357">
        <v>6.95</v>
      </c>
      <c r="I133" s="357">
        <v>0.77</v>
      </c>
      <c r="J133" s="357">
        <v>4.91</v>
      </c>
      <c r="K133" s="357">
        <v>12.63</v>
      </c>
      <c r="L133" s="357">
        <f>TRUNC(F133*H133,2)</f>
        <v>444.8</v>
      </c>
      <c r="M133" s="357">
        <f>TRUNC(F133*I133,2)</f>
        <v>49.28</v>
      </c>
      <c r="N133" s="357">
        <f>TRUNC(F133*J133,2)</f>
        <v>314.24</v>
      </c>
      <c r="O133" s="357">
        <v>808.32</v>
      </c>
      <c r="P133" s="360">
        <f t="shared" si="7"/>
        <v>0.00128102230245375</v>
      </c>
    </row>
    <row r="134" ht="39" customHeight="1" spans="1:16">
      <c r="A134" s="355" t="s">
        <v>496</v>
      </c>
      <c r="B134" s="355" t="s">
        <v>289</v>
      </c>
      <c r="C134" s="355" t="s">
        <v>134</v>
      </c>
      <c r="D134" s="356" t="s">
        <v>290</v>
      </c>
      <c r="E134" s="355" t="s">
        <v>157</v>
      </c>
      <c r="F134" s="355" t="s">
        <v>158</v>
      </c>
      <c r="G134" s="357">
        <v>12.95</v>
      </c>
      <c r="H134" s="357">
        <v>7.2</v>
      </c>
      <c r="I134" s="357">
        <v>0.81</v>
      </c>
      <c r="J134" s="357">
        <v>7.66</v>
      </c>
      <c r="K134" s="357">
        <v>15.67</v>
      </c>
      <c r="L134" s="357">
        <f>TRUNC(F134*H134,2)</f>
        <v>7.2</v>
      </c>
      <c r="M134" s="357">
        <f>TRUNC(F134*I134,2)</f>
        <v>0.81</v>
      </c>
      <c r="N134" s="357">
        <f>TRUNC(F134*J134,2)</f>
        <v>7.66</v>
      </c>
      <c r="O134" s="357">
        <v>15.67</v>
      </c>
      <c r="P134" s="360">
        <f t="shared" ref="P134:P186" si="17">O134/630996.04</f>
        <v>2.48337533148386e-5</v>
      </c>
    </row>
    <row r="135" ht="24" customHeight="1" spans="1:16">
      <c r="A135" s="353" t="s">
        <v>497</v>
      </c>
      <c r="B135" s="353"/>
      <c r="C135" s="353"/>
      <c r="D135" s="354" t="s">
        <v>292</v>
      </c>
      <c r="E135" s="353"/>
      <c r="F135" s="353"/>
      <c r="G135" s="353"/>
      <c r="H135" s="353"/>
      <c r="I135" s="353"/>
      <c r="J135" s="353"/>
      <c r="K135" s="353"/>
      <c r="L135" s="353"/>
      <c r="M135" s="353"/>
      <c r="N135" s="353"/>
      <c r="O135" s="358">
        <v>854.75</v>
      </c>
      <c r="P135" s="359">
        <f t="shared" si="17"/>
        <v>0.00135460438071846</v>
      </c>
    </row>
    <row r="136" ht="39" customHeight="1" spans="1:16">
      <c r="A136" s="355" t="s">
        <v>498</v>
      </c>
      <c r="B136" s="355" t="s">
        <v>294</v>
      </c>
      <c r="C136" s="355" t="s">
        <v>216</v>
      </c>
      <c r="D136" s="356" t="s">
        <v>295</v>
      </c>
      <c r="E136" s="355" t="s">
        <v>223</v>
      </c>
      <c r="F136" s="355" t="s">
        <v>158</v>
      </c>
      <c r="G136" s="357">
        <v>338.69</v>
      </c>
      <c r="H136" s="357">
        <v>57.69</v>
      </c>
      <c r="I136" s="357">
        <v>0.07</v>
      </c>
      <c r="J136" s="357">
        <v>352.29</v>
      </c>
      <c r="K136" s="357">
        <v>410.05</v>
      </c>
      <c r="L136" s="357">
        <f>TRUNC(F136*H136,2)</f>
        <v>57.69</v>
      </c>
      <c r="M136" s="357">
        <f>TRUNC(F136*I136,2)</f>
        <v>0.07</v>
      </c>
      <c r="N136" s="357">
        <f>TRUNC(F136*J136,2)</f>
        <v>352.29</v>
      </c>
      <c r="O136" s="357">
        <v>410.05</v>
      </c>
      <c r="P136" s="360">
        <f t="shared" si="17"/>
        <v>0.000649845599664936</v>
      </c>
    </row>
    <row r="137" ht="26.1" customHeight="1" spans="1:16">
      <c r="A137" s="355" t="s">
        <v>499</v>
      </c>
      <c r="B137" s="355" t="s">
        <v>273</v>
      </c>
      <c r="C137" s="355" t="s">
        <v>134</v>
      </c>
      <c r="D137" s="356" t="s">
        <v>274</v>
      </c>
      <c r="E137" s="355" t="s">
        <v>157</v>
      </c>
      <c r="F137" s="355" t="s">
        <v>158</v>
      </c>
      <c r="G137" s="357">
        <v>80.1</v>
      </c>
      <c r="H137" s="357">
        <v>8.29</v>
      </c>
      <c r="I137" s="357">
        <v>0.94</v>
      </c>
      <c r="J137" s="357">
        <v>87.74</v>
      </c>
      <c r="K137" s="357">
        <v>96.97</v>
      </c>
      <c r="L137" s="357">
        <f>TRUNC(F137*H137,2)</f>
        <v>8.29</v>
      </c>
      <c r="M137" s="357">
        <f>TRUNC(F137*I137,2)</f>
        <v>0.94</v>
      </c>
      <c r="N137" s="357">
        <f>TRUNC(F137*J137,2)</f>
        <v>87.74</v>
      </c>
      <c r="O137" s="357">
        <v>96.97</v>
      </c>
      <c r="P137" s="360">
        <f t="shared" si="17"/>
        <v>0.00015367766808806</v>
      </c>
    </row>
    <row r="138" ht="26.1" customHeight="1" spans="1:16">
      <c r="A138" s="355" t="s">
        <v>500</v>
      </c>
      <c r="B138" s="355" t="s">
        <v>298</v>
      </c>
      <c r="C138" s="355" t="s">
        <v>148</v>
      </c>
      <c r="D138" s="356" t="s">
        <v>299</v>
      </c>
      <c r="E138" s="355" t="s">
        <v>157</v>
      </c>
      <c r="F138" s="355" t="s">
        <v>158</v>
      </c>
      <c r="G138" s="357">
        <v>287.22</v>
      </c>
      <c r="H138" s="357">
        <v>250.5</v>
      </c>
      <c r="I138" s="357">
        <v>29.04</v>
      </c>
      <c r="J138" s="357">
        <v>68.19</v>
      </c>
      <c r="K138" s="357">
        <v>347.73</v>
      </c>
      <c r="L138" s="357">
        <f>TRUNC(F138*H138,2)</f>
        <v>250.5</v>
      </c>
      <c r="M138" s="357">
        <f>TRUNC(F138*I138,2)</f>
        <v>29.04</v>
      </c>
      <c r="N138" s="357">
        <f>TRUNC(F138*J138,2)</f>
        <v>68.19</v>
      </c>
      <c r="O138" s="357">
        <v>347.73</v>
      </c>
      <c r="P138" s="360">
        <f t="shared" si="17"/>
        <v>0.000551081112965463</v>
      </c>
    </row>
    <row r="139" ht="24" customHeight="1" spans="1:16">
      <c r="A139" s="353" t="s">
        <v>501</v>
      </c>
      <c r="B139" s="353"/>
      <c r="C139" s="353"/>
      <c r="D139" s="354" t="s">
        <v>301</v>
      </c>
      <c r="E139" s="353"/>
      <c r="F139" s="353"/>
      <c r="G139" s="353"/>
      <c r="H139" s="353"/>
      <c r="I139" s="353"/>
      <c r="J139" s="353"/>
      <c r="K139" s="353"/>
      <c r="L139" s="353"/>
      <c r="M139" s="353"/>
      <c r="N139" s="353"/>
      <c r="O139" s="358">
        <v>47467.14</v>
      </c>
      <c r="P139" s="359">
        <f t="shared" si="17"/>
        <v>0.0752257335878051</v>
      </c>
    </row>
    <row r="140" ht="26.1" customHeight="1" spans="1:16">
      <c r="A140" s="355" t="s">
        <v>502</v>
      </c>
      <c r="B140" s="355" t="s">
        <v>303</v>
      </c>
      <c r="C140" s="355" t="s">
        <v>134</v>
      </c>
      <c r="D140" s="356" t="s">
        <v>304</v>
      </c>
      <c r="E140" s="355" t="s">
        <v>218</v>
      </c>
      <c r="F140" s="355" t="s">
        <v>503</v>
      </c>
      <c r="G140" s="357">
        <v>79.91</v>
      </c>
      <c r="H140" s="357">
        <v>65.42</v>
      </c>
      <c r="I140" s="357">
        <v>8.77</v>
      </c>
      <c r="J140" s="357">
        <v>22.55</v>
      </c>
      <c r="K140" s="357">
        <v>96.74</v>
      </c>
      <c r="L140" s="357">
        <f t="shared" ref="L140:L149" si="18">TRUNC(F140*H140,2)</f>
        <v>1379.05</v>
      </c>
      <c r="M140" s="357">
        <f t="shared" ref="M140:M149" si="19">TRUNC(F140*I140,2)</f>
        <v>184.87</v>
      </c>
      <c r="N140" s="357">
        <f t="shared" ref="N140:N149" si="20">TRUNC(F140*J140,2)</f>
        <v>475.35</v>
      </c>
      <c r="O140" s="357">
        <v>2039.27</v>
      </c>
      <c r="P140" s="360">
        <f t="shared" si="17"/>
        <v>0.0032318269382483</v>
      </c>
    </row>
    <row r="141" ht="24" customHeight="1" spans="1:16">
      <c r="A141" s="355" t="s">
        <v>504</v>
      </c>
      <c r="B141" s="355" t="s">
        <v>307</v>
      </c>
      <c r="C141" s="355" t="s">
        <v>134</v>
      </c>
      <c r="D141" s="356" t="s">
        <v>308</v>
      </c>
      <c r="E141" s="355" t="s">
        <v>218</v>
      </c>
      <c r="F141" s="355" t="s">
        <v>503</v>
      </c>
      <c r="G141" s="357">
        <v>48.45</v>
      </c>
      <c r="H141" s="357">
        <v>39.66</v>
      </c>
      <c r="I141" s="357">
        <v>5.32</v>
      </c>
      <c r="J141" s="357">
        <v>13.67</v>
      </c>
      <c r="K141" s="357">
        <v>58.65</v>
      </c>
      <c r="L141" s="357">
        <f t="shared" si="18"/>
        <v>836.03</v>
      </c>
      <c r="M141" s="357">
        <f t="shared" si="19"/>
        <v>112.14</v>
      </c>
      <c r="N141" s="357">
        <f t="shared" si="20"/>
        <v>288.16</v>
      </c>
      <c r="O141" s="357">
        <v>1236.34</v>
      </c>
      <c r="P141" s="360">
        <f t="shared" si="17"/>
        <v>0.00195934668623277</v>
      </c>
    </row>
    <row r="142" ht="39" customHeight="1" spans="1:16">
      <c r="A142" s="355" t="s">
        <v>505</v>
      </c>
      <c r="B142" s="355" t="s">
        <v>314</v>
      </c>
      <c r="C142" s="355" t="s">
        <v>315</v>
      </c>
      <c r="D142" s="356" t="s">
        <v>316</v>
      </c>
      <c r="E142" s="355" t="s">
        <v>317</v>
      </c>
      <c r="F142" s="355" t="s">
        <v>382</v>
      </c>
      <c r="G142" s="357">
        <v>93.13</v>
      </c>
      <c r="H142" s="357">
        <v>63.77</v>
      </c>
      <c r="I142" s="357">
        <v>0</v>
      </c>
      <c r="J142" s="357">
        <v>48.98</v>
      </c>
      <c r="K142" s="357">
        <v>112.75</v>
      </c>
      <c r="L142" s="357">
        <f t="shared" si="18"/>
        <v>1020.32</v>
      </c>
      <c r="M142" s="357">
        <f t="shared" si="19"/>
        <v>0</v>
      </c>
      <c r="N142" s="357">
        <f t="shared" si="20"/>
        <v>783.68</v>
      </c>
      <c r="O142" s="357">
        <v>1804</v>
      </c>
      <c r="P142" s="360">
        <f t="shared" si="17"/>
        <v>0.00285897198340579</v>
      </c>
    </row>
    <row r="143" ht="26.1" customHeight="1" spans="1:16">
      <c r="A143" s="355" t="s">
        <v>506</v>
      </c>
      <c r="B143" s="355" t="s">
        <v>320</v>
      </c>
      <c r="C143" s="355" t="s">
        <v>134</v>
      </c>
      <c r="D143" s="356" t="s">
        <v>321</v>
      </c>
      <c r="E143" s="355" t="s">
        <v>157</v>
      </c>
      <c r="F143" s="355" t="s">
        <v>507</v>
      </c>
      <c r="G143" s="357">
        <v>69.56</v>
      </c>
      <c r="H143" s="357">
        <v>10.35</v>
      </c>
      <c r="I143" s="357">
        <v>1.18</v>
      </c>
      <c r="J143" s="357">
        <v>72.68</v>
      </c>
      <c r="K143" s="357">
        <v>84.21</v>
      </c>
      <c r="L143" s="357">
        <f t="shared" si="18"/>
        <v>362.25</v>
      </c>
      <c r="M143" s="357">
        <f t="shared" si="19"/>
        <v>41.3</v>
      </c>
      <c r="N143" s="357">
        <f t="shared" si="20"/>
        <v>2543.8</v>
      </c>
      <c r="O143" s="357">
        <v>2947.35</v>
      </c>
      <c r="P143" s="360">
        <f t="shared" si="17"/>
        <v>0.00467094848962919</v>
      </c>
    </row>
    <row r="144" ht="51.95" customHeight="1" spans="1:16">
      <c r="A144" s="355" t="s">
        <v>508</v>
      </c>
      <c r="B144" s="355" t="s">
        <v>324</v>
      </c>
      <c r="C144" s="355" t="s">
        <v>216</v>
      </c>
      <c r="D144" s="356" t="s">
        <v>325</v>
      </c>
      <c r="E144" s="355" t="s">
        <v>223</v>
      </c>
      <c r="F144" s="355" t="s">
        <v>507</v>
      </c>
      <c r="G144" s="357">
        <v>8.64</v>
      </c>
      <c r="H144" s="357">
        <v>4</v>
      </c>
      <c r="I144" s="357">
        <v>0</v>
      </c>
      <c r="J144" s="357">
        <v>6.46</v>
      </c>
      <c r="K144" s="357">
        <v>10.46</v>
      </c>
      <c r="L144" s="357">
        <f t="shared" si="18"/>
        <v>140</v>
      </c>
      <c r="M144" s="357">
        <f t="shared" si="19"/>
        <v>0</v>
      </c>
      <c r="N144" s="357">
        <f t="shared" si="20"/>
        <v>226.1</v>
      </c>
      <c r="O144" s="357">
        <v>366.1</v>
      </c>
      <c r="P144" s="360">
        <f t="shared" si="17"/>
        <v>0.000580193815479413</v>
      </c>
    </row>
    <row r="145" ht="24" customHeight="1" spans="1:16">
      <c r="A145" s="355" t="s">
        <v>509</v>
      </c>
      <c r="B145" s="355" t="s">
        <v>327</v>
      </c>
      <c r="C145" s="355" t="s">
        <v>328</v>
      </c>
      <c r="D145" s="356" t="s">
        <v>329</v>
      </c>
      <c r="E145" s="355" t="s">
        <v>157</v>
      </c>
      <c r="F145" s="355" t="s">
        <v>382</v>
      </c>
      <c r="G145" s="357">
        <v>17.07</v>
      </c>
      <c r="H145" s="357">
        <v>15.14</v>
      </c>
      <c r="I145" s="357">
        <v>0</v>
      </c>
      <c r="J145" s="357">
        <v>5.52</v>
      </c>
      <c r="K145" s="357">
        <v>20.66</v>
      </c>
      <c r="L145" s="357">
        <f t="shared" si="18"/>
        <v>242.24</v>
      </c>
      <c r="M145" s="357">
        <f t="shared" si="19"/>
        <v>0</v>
      </c>
      <c r="N145" s="357">
        <f t="shared" si="20"/>
        <v>88.32</v>
      </c>
      <c r="O145" s="357">
        <v>330.56</v>
      </c>
      <c r="P145" s="360">
        <f t="shared" si="17"/>
        <v>0.000523870165651119</v>
      </c>
    </row>
    <row r="146" ht="39" customHeight="1" spans="1:16">
      <c r="A146" s="355" t="s">
        <v>510</v>
      </c>
      <c r="B146" s="355" t="s">
        <v>332</v>
      </c>
      <c r="C146" s="355" t="s">
        <v>315</v>
      </c>
      <c r="D146" s="356" t="s">
        <v>333</v>
      </c>
      <c r="E146" s="355" t="s">
        <v>334</v>
      </c>
      <c r="F146" s="355" t="s">
        <v>511</v>
      </c>
      <c r="G146" s="357">
        <v>40.29</v>
      </c>
      <c r="H146" s="357">
        <v>30.44</v>
      </c>
      <c r="I146" s="357">
        <v>0</v>
      </c>
      <c r="J146" s="357">
        <v>18.33</v>
      </c>
      <c r="K146" s="357">
        <v>48.77</v>
      </c>
      <c r="L146" s="357">
        <f t="shared" si="18"/>
        <v>14687.3</v>
      </c>
      <c r="M146" s="357">
        <f t="shared" si="19"/>
        <v>0</v>
      </c>
      <c r="N146" s="357">
        <f t="shared" si="20"/>
        <v>8844.22</v>
      </c>
      <c r="O146" s="357">
        <v>23531.52</v>
      </c>
      <c r="P146" s="360">
        <f t="shared" si="17"/>
        <v>0.0372926587621691</v>
      </c>
    </row>
    <row r="147" ht="39" customHeight="1" spans="1:16">
      <c r="A147" s="355" t="s">
        <v>512</v>
      </c>
      <c r="B147" s="355" t="s">
        <v>337</v>
      </c>
      <c r="C147" s="355" t="s">
        <v>134</v>
      </c>
      <c r="D147" s="356" t="s">
        <v>338</v>
      </c>
      <c r="E147" s="355" t="s">
        <v>236</v>
      </c>
      <c r="F147" s="355" t="s">
        <v>513</v>
      </c>
      <c r="G147" s="357">
        <v>13.93</v>
      </c>
      <c r="H147" s="357">
        <v>5.68</v>
      </c>
      <c r="I147" s="357">
        <v>0.5</v>
      </c>
      <c r="J147" s="357">
        <v>10.68</v>
      </c>
      <c r="K147" s="357">
        <v>16.86</v>
      </c>
      <c r="L147" s="357">
        <f t="shared" si="18"/>
        <v>136.32</v>
      </c>
      <c r="M147" s="357">
        <f t="shared" si="19"/>
        <v>12</v>
      </c>
      <c r="N147" s="357">
        <f t="shared" si="20"/>
        <v>256.32</v>
      </c>
      <c r="O147" s="357">
        <v>404.64</v>
      </c>
      <c r="P147" s="360">
        <f t="shared" si="17"/>
        <v>0.000641271853306718</v>
      </c>
    </row>
    <row r="148" ht="26.1" customHeight="1" spans="1:16">
      <c r="A148" s="355" t="s">
        <v>514</v>
      </c>
      <c r="B148" s="355" t="s">
        <v>310</v>
      </c>
      <c r="C148" s="355" t="s">
        <v>134</v>
      </c>
      <c r="D148" s="356" t="s">
        <v>311</v>
      </c>
      <c r="E148" s="355" t="s">
        <v>236</v>
      </c>
      <c r="F148" s="355" t="s">
        <v>515</v>
      </c>
      <c r="G148" s="357">
        <v>61.4</v>
      </c>
      <c r="H148" s="357">
        <v>1.36</v>
      </c>
      <c r="I148" s="357">
        <v>0.14</v>
      </c>
      <c r="J148" s="357">
        <v>72.83</v>
      </c>
      <c r="K148" s="357">
        <v>74.33</v>
      </c>
      <c r="L148" s="357">
        <f t="shared" si="18"/>
        <v>261.93</v>
      </c>
      <c r="M148" s="357">
        <f t="shared" si="19"/>
        <v>26.96</v>
      </c>
      <c r="N148" s="357">
        <f t="shared" si="20"/>
        <v>14027.05</v>
      </c>
      <c r="O148" s="357">
        <v>14315.95</v>
      </c>
      <c r="P148" s="360">
        <f t="shared" si="17"/>
        <v>0.0226878602914846</v>
      </c>
    </row>
    <row r="149" ht="24" customHeight="1" spans="1:16">
      <c r="A149" s="355" t="s">
        <v>516</v>
      </c>
      <c r="B149" s="355" t="s">
        <v>341</v>
      </c>
      <c r="C149" s="355" t="s">
        <v>342</v>
      </c>
      <c r="D149" s="356" t="s">
        <v>343</v>
      </c>
      <c r="E149" s="355" t="s">
        <v>157</v>
      </c>
      <c r="F149" s="355" t="s">
        <v>158</v>
      </c>
      <c r="G149" s="357">
        <v>405.89</v>
      </c>
      <c r="H149" s="357">
        <v>25.29</v>
      </c>
      <c r="I149" s="357">
        <v>0</v>
      </c>
      <c r="J149" s="357">
        <v>466.12</v>
      </c>
      <c r="K149" s="357">
        <v>491.41</v>
      </c>
      <c r="L149" s="357">
        <f t="shared" si="18"/>
        <v>25.29</v>
      </c>
      <c r="M149" s="357">
        <f t="shared" si="19"/>
        <v>0</v>
      </c>
      <c r="N149" s="357">
        <f t="shared" si="20"/>
        <v>466.12</v>
      </c>
      <c r="O149" s="357">
        <v>491.41</v>
      </c>
      <c r="P149" s="360">
        <f t="shared" si="17"/>
        <v>0.000778784602198137</v>
      </c>
    </row>
    <row r="150" ht="24" customHeight="1" spans="1:16">
      <c r="A150" s="353" t="s">
        <v>517</v>
      </c>
      <c r="B150" s="353"/>
      <c r="C150" s="353"/>
      <c r="D150" s="354" t="s">
        <v>345</v>
      </c>
      <c r="E150" s="353"/>
      <c r="F150" s="353"/>
      <c r="G150" s="353"/>
      <c r="H150" s="353"/>
      <c r="I150" s="353"/>
      <c r="J150" s="353"/>
      <c r="K150" s="353"/>
      <c r="L150" s="353"/>
      <c r="M150" s="353"/>
      <c r="N150" s="353"/>
      <c r="O150" s="358">
        <v>46807.77</v>
      </c>
      <c r="P150" s="359">
        <f t="shared" si="17"/>
        <v>0.0741807666495023</v>
      </c>
    </row>
    <row r="151" ht="24" customHeight="1" spans="1:16">
      <c r="A151" s="353" t="s">
        <v>518</v>
      </c>
      <c r="B151" s="353"/>
      <c r="C151" s="353"/>
      <c r="D151" s="354" t="s">
        <v>347</v>
      </c>
      <c r="E151" s="353"/>
      <c r="F151" s="353"/>
      <c r="G151" s="353"/>
      <c r="H151" s="353"/>
      <c r="I151" s="353"/>
      <c r="J151" s="353"/>
      <c r="K151" s="353"/>
      <c r="L151" s="353"/>
      <c r="M151" s="353"/>
      <c r="N151" s="353"/>
      <c r="O151" s="358">
        <v>8395.35</v>
      </c>
      <c r="P151" s="359">
        <f t="shared" si="17"/>
        <v>0.0133049170958347</v>
      </c>
    </row>
    <row r="152" ht="39" customHeight="1" spans="1:16">
      <c r="A152" s="355" t="s">
        <v>519</v>
      </c>
      <c r="B152" s="355" t="s">
        <v>349</v>
      </c>
      <c r="C152" s="355" t="s">
        <v>134</v>
      </c>
      <c r="D152" s="356" t="s">
        <v>350</v>
      </c>
      <c r="E152" s="355" t="s">
        <v>157</v>
      </c>
      <c r="F152" s="355" t="s">
        <v>141</v>
      </c>
      <c r="G152" s="357">
        <v>255.11</v>
      </c>
      <c r="H152" s="357">
        <v>18.7</v>
      </c>
      <c r="I152" s="357">
        <v>1.44</v>
      </c>
      <c r="J152" s="357">
        <v>288.72</v>
      </c>
      <c r="K152" s="357">
        <v>308.86</v>
      </c>
      <c r="L152" s="357">
        <f t="shared" ref="L152:L157" si="21">TRUNC(F152*H152,2)</f>
        <v>280.5</v>
      </c>
      <c r="M152" s="357">
        <f t="shared" ref="M152:M157" si="22">TRUNC(F152*I152,2)</f>
        <v>21.6</v>
      </c>
      <c r="N152" s="357">
        <f t="shared" ref="N152:N157" si="23">TRUNC(F152*J152,2)</f>
        <v>4330.8</v>
      </c>
      <c r="O152" s="357">
        <v>4632.9</v>
      </c>
      <c r="P152" s="360">
        <f t="shared" si="17"/>
        <v>0.007342201386874</v>
      </c>
    </row>
    <row r="153" ht="24" customHeight="1" spans="1:16">
      <c r="A153" s="355" t="s">
        <v>520</v>
      </c>
      <c r="B153" s="355" t="s">
        <v>359</v>
      </c>
      <c r="C153" s="355" t="s">
        <v>360</v>
      </c>
      <c r="D153" s="356" t="s">
        <v>361</v>
      </c>
      <c r="E153" s="355" t="s">
        <v>157</v>
      </c>
      <c r="F153" s="355" t="s">
        <v>158</v>
      </c>
      <c r="G153" s="357">
        <v>1142.09</v>
      </c>
      <c r="H153" s="357">
        <v>744.84</v>
      </c>
      <c r="I153" s="357">
        <v>0</v>
      </c>
      <c r="J153" s="357">
        <v>637.88</v>
      </c>
      <c r="K153" s="357">
        <v>1382.72</v>
      </c>
      <c r="L153" s="357">
        <f t="shared" si="21"/>
        <v>744.84</v>
      </c>
      <c r="M153" s="357">
        <f t="shared" si="22"/>
        <v>0</v>
      </c>
      <c r="N153" s="357">
        <f t="shared" si="23"/>
        <v>637.88</v>
      </c>
      <c r="O153" s="357">
        <v>1382.72</v>
      </c>
      <c r="P153" s="360">
        <f t="shared" si="17"/>
        <v>0.00219132912466455</v>
      </c>
    </row>
    <row r="154" ht="26.1" customHeight="1" spans="1:16">
      <c r="A154" s="355" t="s">
        <v>521</v>
      </c>
      <c r="B154" s="355" t="s">
        <v>522</v>
      </c>
      <c r="C154" s="355" t="s">
        <v>148</v>
      </c>
      <c r="D154" s="356" t="s">
        <v>523</v>
      </c>
      <c r="E154" s="355" t="s">
        <v>157</v>
      </c>
      <c r="F154" s="355" t="s">
        <v>158</v>
      </c>
      <c r="G154" s="357">
        <v>189.87</v>
      </c>
      <c r="H154" s="357">
        <v>160.99</v>
      </c>
      <c r="I154" s="357">
        <v>13.54</v>
      </c>
      <c r="J154" s="357">
        <v>55.34</v>
      </c>
      <c r="K154" s="357">
        <v>229.87</v>
      </c>
      <c r="L154" s="357">
        <f t="shared" si="21"/>
        <v>160.99</v>
      </c>
      <c r="M154" s="357">
        <f t="shared" si="22"/>
        <v>13.54</v>
      </c>
      <c r="N154" s="357">
        <f t="shared" si="23"/>
        <v>55.34</v>
      </c>
      <c r="O154" s="357">
        <v>229.87</v>
      </c>
      <c r="P154" s="360">
        <f t="shared" si="17"/>
        <v>0.000364297056444284</v>
      </c>
    </row>
    <row r="155" ht="26.1" customHeight="1" spans="1:16">
      <c r="A155" s="355" t="s">
        <v>524</v>
      </c>
      <c r="B155" s="355" t="s">
        <v>366</v>
      </c>
      <c r="C155" s="355" t="s">
        <v>216</v>
      </c>
      <c r="D155" s="356" t="s">
        <v>367</v>
      </c>
      <c r="E155" s="355" t="s">
        <v>223</v>
      </c>
      <c r="F155" s="355" t="s">
        <v>268</v>
      </c>
      <c r="G155" s="357">
        <v>294.49</v>
      </c>
      <c r="H155" s="357">
        <v>0</v>
      </c>
      <c r="I155" s="357">
        <v>0</v>
      </c>
      <c r="J155" s="357">
        <v>356.53</v>
      </c>
      <c r="K155" s="357">
        <v>356.53</v>
      </c>
      <c r="L155" s="357">
        <f t="shared" si="21"/>
        <v>0</v>
      </c>
      <c r="M155" s="357">
        <f t="shared" si="22"/>
        <v>0</v>
      </c>
      <c r="N155" s="357">
        <f t="shared" si="23"/>
        <v>1069.59</v>
      </c>
      <c r="O155" s="357">
        <v>1069.59</v>
      </c>
      <c r="P155" s="360">
        <f t="shared" si="17"/>
        <v>0.00169508195328769</v>
      </c>
    </row>
    <row r="156" ht="39" customHeight="1" spans="1:16">
      <c r="A156" s="355" t="s">
        <v>525</v>
      </c>
      <c r="B156" s="355" t="s">
        <v>356</v>
      </c>
      <c r="C156" s="355" t="s">
        <v>134</v>
      </c>
      <c r="D156" s="356" t="s">
        <v>357</v>
      </c>
      <c r="E156" s="355" t="s">
        <v>157</v>
      </c>
      <c r="F156" s="355" t="s">
        <v>141</v>
      </c>
      <c r="G156" s="357">
        <v>27.35</v>
      </c>
      <c r="H156" s="357">
        <v>5.71</v>
      </c>
      <c r="I156" s="357">
        <v>0.59</v>
      </c>
      <c r="J156" s="357">
        <v>26.81</v>
      </c>
      <c r="K156" s="357">
        <v>33.11</v>
      </c>
      <c r="L156" s="357">
        <f t="shared" si="21"/>
        <v>85.65</v>
      </c>
      <c r="M156" s="357">
        <f t="shared" si="22"/>
        <v>8.85</v>
      </c>
      <c r="N156" s="357">
        <f t="shared" si="23"/>
        <v>402.15</v>
      </c>
      <c r="O156" s="357">
        <v>496.65</v>
      </c>
      <c r="P156" s="360">
        <f t="shared" si="17"/>
        <v>0.000787088933236411</v>
      </c>
    </row>
    <row r="157" ht="26.1" customHeight="1" spans="1:16">
      <c r="A157" s="355" t="s">
        <v>526</v>
      </c>
      <c r="B157" s="355" t="s">
        <v>369</v>
      </c>
      <c r="C157" s="355" t="s">
        <v>216</v>
      </c>
      <c r="D157" s="356" t="s">
        <v>370</v>
      </c>
      <c r="E157" s="355" t="s">
        <v>223</v>
      </c>
      <c r="F157" s="355" t="s">
        <v>268</v>
      </c>
      <c r="G157" s="357">
        <v>160.69</v>
      </c>
      <c r="H157" s="357">
        <v>20.11</v>
      </c>
      <c r="I157" s="357">
        <v>0.05</v>
      </c>
      <c r="J157" s="357">
        <v>174.38</v>
      </c>
      <c r="K157" s="357">
        <v>194.54</v>
      </c>
      <c r="L157" s="357">
        <f t="shared" si="21"/>
        <v>60.33</v>
      </c>
      <c r="M157" s="357">
        <f t="shared" si="22"/>
        <v>0.15</v>
      </c>
      <c r="N157" s="357">
        <f t="shared" si="23"/>
        <v>523.14</v>
      </c>
      <c r="O157" s="357">
        <v>583.62</v>
      </c>
      <c r="P157" s="360">
        <f t="shared" si="17"/>
        <v>0.000924918641327765</v>
      </c>
    </row>
    <row r="158" ht="24" customHeight="1" spans="1:16">
      <c r="A158" s="353" t="s">
        <v>527</v>
      </c>
      <c r="B158" s="353"/>
      <c r="C158" s="353"/>
      <c r="D158" s="354" t="s">
        <v>372</v>
      </c>
      <c r="E158" s="353"/>
      <c r="F158" s="353"/>
      <c r="G158" s="353"/>
      <c r="H158" s="353"/>
      <c r="I158" s="353"/>
      <c r="J158" s="353"/>
      <c r="K158" s="353"/>
      <c r="L158" s="353"/>
      <c r="M158" s="353"/>
      <c r="N158" s="353"/>
      <c r="O158" s="358">
        <v>1405.01</v>
      </c>
      <c r="P158" s="359">
        <f t="shared" si="17"/>
        <v>0.00222665422749721</v>
      </c>
    </row>
    <row r="159" ht="39" customHeight="1" spans="1:16">
      <c r="A159" s="355" t="s">
        <v>528</v>
      </c>
      <c r="B159" s="355" t="s">
        <v>374</v>
      </c>
      <c r="C159" s="355" t="s">
        <v>216</v>
      </c>
      <c r="D159" s="356" t="s">
        <v>375</v>
      </c>
      <c r="E159" s="355" t="s">
        <v>223</v>
      </c>
      <c r="F159" s="355" t="s">
        <v>268</v>
      </c>
      <c r="G159" s="357">
        <v>21.16</v>
      </c>
      <c r="H159" s="357">
        <v>3.23</v>
      </c>
      <c r="I159" s="357">
        <v>0.01</v>
      </c>
      <c r="J159" s="357">
        <v>22.37</v>
      </c>
      <c r="K159" s="357">
        <v>25.61</v>
      </c>
      <c r="L159" s="357">
        <f t="shared" ref="L159:L165" si="24">TRUNC(F159*H159,2)</f>
        <v>9.69</v>
      </c>
      <c r="M159" s="357">
        <f t="shared" ref="M159:M165" si="25">TRUNC(F159*I159,2)</f>
        <v>0.03</v>
      </c>
      <c r="N159" s="357">
        <f t="shared" ref="N159:N165" si="26">TRUNC(F159*J159,2)</f>
        <v>67.11</v>
      </c>
      <c r="O159" s="357">
        <v>76.83</v>
      </c>
      <c r="P159" s="360">
        <f t="shared" si="17"/>
        <v>0.000121759876654693</v>
      </c>
    </row>
    <row r="160" ht="26.1" customHeight="1" spans="1:16">
      <c r="A160" s="355" t="s">
        <v>529</v>
      </c>
      <c r="B160" s="355" t="s">
        <v>377</v>
      </c>
      <c r="C160" s="355" t="s">
        <v>216</v>
      </c>
      <c r="D160" s="356" t="s">
        <v>378</v>
      </c>
      <c r="E160" s="355" t="s">
        <v>223</v>
      </c>
      <c r="F160" s="355" t="s">
        <v>268</v>
      </c>
      <c r="G160" s="357">
        <v>21.16</v>
      </c>
      <c r="H160" s="357">
        <v>3.23</v>
      </c>
      <c r="I160" s="357">
        <v>0.01</v>
      </c>
      <c r="J160" s="357">
        <v>22.37</v>
      </c>
      <c r="K160" s="357">
        <v>25.61</v>
      </c>
      <c r="L160" s="357">
        <f t="shared" si="24"/>
        <v>9.69</v>
      </c>
      <c r="M160" s="357">
        <f t="shared" si="25"/>
        <v>0.03</v>
      </c>
      <c r="N160" s="357">
        <f t="shared" si="26"/>
        <v>67.11</v>
      </c>
      <c r="O160" s="357">
        <v>76.83</v>
      </c>
      <c r="P160" s="360">
        <f t="shared" si="17"/>
        <v>0.000121759876654693</v>
      </c>
    </row>
    <row r="161" ht="39" customHeight="1" spans="1:16">
      <c r="A161" s="355" t="s">
        <v>530</v>
      </c>
      <c r="B161" s="355" t="s">
        <v>380</v>
      </c>
      <c r="C161" s="355" t="s">
        <v>216</v>
      </c>
      <c r="D161" s="356" t="s">
        <v>381</v>
      </c>
      <c r="E161" s="355" t="s">
        <v>223</v>
      </c>
      <c r="F161" s="355" t="s">
        <v>141</v>
      </c>
      <c r="G161" s="357">
        <v>16.46</v>
      </c>
      <c r="H161" s="357">
        <v>3.23</v>
      </c>
      <c r="I161" s="357">
        <v>0.01</v>
      </c>
      <c r="J161" s="357">
        <v>16.68</v>
      </c>
      <c r="K161" s="357">
        <v>19.92</v>
      </c>
      <c r="L161" s="357">
        <f t="shared" si="24"/>
        <v>48.45</v>
      </c>
      <c r="M161" s="357">
        <f t="shared" si="25"/>
        <v>0.15</v>
      </c>
      <c r="N161" s="357">
        <f t="shared" si="26"/>
        <v>250.2</v>
      </c>
      <c r="O161" s="357">
        <v>298.8</v>
      </c>
      <c r="P161" s="360">
        <f t="shared" si="17"/>
        <v>0.00047353704470158</v>
      </c>
    </row>
    <row r="162" ht="39" customHeight="1" spans="1:16">
      <c r="A162" s="355" t="s">
        <v>531</v>
      </c>
      <c r="B162" s="355" t="s">
        <v>384</v>
      </c>
      <c r="C162" s="355" t="s">
        <v>216</v>
      </c>
      <c r="D162" s="356" t="s">
        <v>385</v>
      </c>
      <c r="E162" s="355" t="s">
        <v>223</v>
      </c>
      <c r="F162" s="355" t="s">
        <v>493</v>
      </c>
      <c r="G162" s="357">
        <v>23.6</v>
      </c>
      <c r="H162" s="357">
        <v>3.23</v>
      </c>
      <c r="I162" s="357">
        <v>0.01</v>
      </c>
      <c r="J162" s="357">
        <v>25.33</v>
      </c>
      <c r="K162" s="357">
        <v>28.57</v>
      </c>
      <c r="L162" s="357">
        <f t="shared" si="24"/>
        <v>74.29</v>
      </c>
      <c r="M162" s="357">
        <f t="shared" si="25"/>
        <v>0.23</v>
      </c>
      <c r="N162" s="357">
        <f t="shared" si="26"/>
        <v>582.59</v>
      </c>
      <c r="O162" s="357">
        <v>657.11</v>
      </c>
      <c r="P162" s="360">
        <f t="shared" si="17"/>
        <v>0.00104138529934356</v>
      </c>
    </row>
    <row r="163" ht="39" customHeight="1" spans="1:16">
      <c r="A163" s="355" t="s">
        <v>532</v>
      </c>
      <c r="B163" s="355" t="s">
        <v>387</v>
      </c>
      <c r="C163" s="355" t="s">
        <v>216</v>
      </c>
      <c r="D163" s="356" t="s">
        <v>388</v>
      </c>
      <c r="E163" s="355" t="s">
        <v>223</v>
      </c>
      <c r="F163" s="355" t="s">
        <v>268</v>
      </c>
      <c r="G163" s="357">
        <v>23.6</v>
      </c>
      <c r="H163" s="357">
        <v>3.23</v>
      </c>
      <c r="I163" s="357">
        <v>0.01</v>
      </c>
      <c r="J163" s="357">
        <v>25.33</v>
      </c>
      <c r="K163" s="357">
        <v>28.57</v>
      </c>
      <c r="L163" s="357">
        <f t="shared" si="24"/>
        <v>9.69</v>
      </c>
      <c r="M163" s="357">
        <f t="shared" si="25"/>
        <v>0.03</v>
      </c>
      <c r="N163" s="357">
        <f t="shared" si="26"/>
        <v>75.99</v>
      </c>
      <c r="O163" s="357">
        <v>85.71</v>
      </c>
      <c r="P163" s="360">
        <f t="shared" si="17"/>
        <v>0.000135832865131768</v>
      </c>
    </row>
    <row r="164" ht="26.1" customHeight="1" spans="1:16">
      <c r="A164" s="355" t="s">
        <v>533</v>
      </c>
      <c r="B164" s="355" t="s">
        <v>377</v>
      </c>
      <c r="C164" s="355" t="s">
        <v>216</v>
      </c>
      <c r="D164" s="356" t="s">
        <v>378</v>
      </c>
      <c r="E164" s="355" t="s">
        <v>223</v>
      </c>
      <c r="F164" s="355" t="s">
        <v>268</v>
      </c>
      <c r="G164" s="357">
        <v>21.16</v>
      </c>
      <c r="H164" s="357">
        <v>3.23</v>
      </c>
      <c r="I164" s="357">
        <v>0.01</v>
      </c>
      <c r="J164" s="357">
        <v>22.37</v>
      </c>
      <c r="K164" s="357">
        <v>25.61</v>
      </c>
      <c r="L164" s="357">
        <f t="shared" si="24"/>
        <v>9.69</v>
      </c>
      <c r="M164" s="357">
        <f t="shared" si="25"/>
        <v>0.03</v>
      </c>
      <c r="N164" s="357">
        <f t="shared" si="26"/>
        <v>67.11</v>
      </c>
      <c r="O164" s="357">
        <v>76.83</v>
      </c>
      <c r="P164" s="360">
        <f t="shared" si="17"/>
        <v>0.000121759876654693</v>
      </c>
    </row>
    <row r="165" ht="26.1" customHeight="1" spans="1:16">
      <c r="A165" s="355" t="s">
        <v>534</v>
      </c>
      <c r="B165" s="355" t="s">
        <v>391</v>
      </c>
      <c r="C165" s="355" t="s">
        <v>200</v>
      </c>
      <c r="D165" s="356" t="s">
        <v>392</v>
      </c>
      <c r="E165" s="355" t="s">
        <v>157</v>
      </c>
      <c r="F165" s="355" t="s">
        <v>141</v>
      </c>
      <c r="G165" s="357">
        <v>7.32</v>
      </c>
      <c r="H165" s="357">
        <v>5.55</v>
      </c>
      <c r="I165" s="357">
        <v>0.84</v>
      </c>
      <c r="J165" s="357">
        <v>2.47</v>
      </c>
      <c r="K165" s="357">
        <v>8.86</v>
      </c>
      <c r="L165" s="357">
        <f t="shared" si="24"/>
        <v>83.25</v>
      </c>
      <c r="M165" s="357">
        <f t="shared" si="25"/>
        <v>12.6</v>
      </c>
      <c r="N165" s="357">
        <f t="shared" si="26"/>
        <v>37.05</v>
      </c>
      <c r="O165" s="357">
        <v>132.9</v>
      </c>
      <c r="P165" s="360">
        <f t="shared" si="17"/>
        <v>0.000210619388356225</v>
      </c>
    </row>
    <row r="166" ht="24" customHeight="1" spans="1:16">
      <c r="A166" s="353" t="s">
        <v>535</v>
      </c>
      <c r="B166" s="353"/>
      <c r="C166" s="353"/>
      <c r="D166" s="354" t="s">
        <v>394</v>
      </c>
      <c r="E166" s="353"/>
      <c r="F166" s="353"/>
      <c r="G166" s="353"/>
      <c r="H166" s="353"/>
      <c r="I166" s="353"/>
      <c r="J166" s="353"/>
      <c r="K166" s="353"/>
      <c r="L166" s="353"/>
      <c r="M166" s="353"/>
      <c r="N166" s="353"/>
      <c r="O166" s="358">
        <v>37007.41</v>
      </c>
      <c r="P166" s="359">
        <f t="shared" si="17"/>
        <v>0.0586491953261704</v>
      </c>
    </row>
    <row r="167" ht="26.1" customHeight="1" spans="1:16">
      <c r="A167" s="355" t="s">
        <v>536</v>
      </c>
      <c r="B167" s="355" t="s">
        <v>303</v>
      </c>
      <c r="C167" s="355" t="s">
        <v>134</v>
      </c>
      <c r="D167" s="356" t="s">
        <v>304</v>
      </c>
      <c r="E167" s="355" t="s">
        <v>218</v>
      </c>
      <c r="F167" s="355" t="s">
        <v>537</v>
      </c>
      <c r="G167" s="357">
        <v>79.91</v>
      </c>
      <c r="H167" s="357">
        <v>65.42</v>
      </c>
      <c r="I167" s="357">
        <v>8.77</v>
      </c>
      <c r="J167" s="357">
        <v>22.55</v>
      </c>
      <c r="K167" s="357">
        <v>96.74</v>
      </c>
      <c r="L167" s="357">
        <f t="shared" ref="L167:L184" si="27">TRUNC(F167*H167,2)</f>
        <v>327.75</v>
      </c>
      <c r="M167" s="357">
        <f t="shared" ref="M167:M184" si="28">TRUNC(F167*I167,2)</f>
        <v>43.93</v>
      </c>
      <c r="N167" s="357">
        <f t="shared" ref="N167:N184" si="29">TRUNC(F167*J167,2)</f>
        <v>112.97</v>
      </c>
      <c r="O167" s="357">
        <v>484.66</v>
      </c>
      <c r="P167" s="360">
        <f t="shared" si="17"/>
        <v>0.000768087229200361</v>
      </c>
    </row>
    <row r="168" ht="24" customHeight="1" spans="1:16">
      <c r="A168" s="355" t="s">
        <v>538</v>
      </c>
      <c r="B168" s="355" t="s">
        <v>307</v>
      </c>
      <c r="C168" s="355" t="s">
        <v>134</v>
      </c>
      <c r="D168" s="356" t="s">
        <v>308</v>
      </c>
      <c r="E168" s="355" t="s">
        <v>218</v>
      </c>
      <c r="F168" s="355" t="s">
        <v>537</v>
      </c>
      <c r="G168" s="357">
        <v>48.45</v>
      </c>
      <c r="H168" s="357">
        <v>39.66</v>
      </c>
      <c r="I168" s="357">
        <v>5.32</v>
      </c>
      <c r="J168" s="357">
        <v>13.67</v>
      </c>
      <c r="K168" s="357">
        <v>58.65</v>
      </c>
      <c r="L168" s="357">
        <f t="shared" si="27"/>
        <v>198.69</v>
      </c>
      <c r="M168" s="357">
        <f t="shared" si="28"/>
        <v>26.65</v>
      </c>
      <c r="N168" s="357">
        <f t="shared" si="29"/>
        <v>68.48</v>
      </c>
      <c r="O168" s="357">
        <v>293.83</v>
      </c>
      <c r="P168" s="360">
        <f t="shared" si="17"/>
        <v>0.000465660608583217</v>
      </c>
    </row>
    <row r="169" ht="51.95" customHeight="1" spans="1:16">
      <c r="A169" s="355" t="s">
        <v>539</v>
      </c>
      <c r="B169" s="355" t="s">
        <v>399</v>
      </c>
      <c r="C169" s="355" t="s">
        <v>134</v>
      </c>
      <c r="D169" s="356" t="s">
        <v>400</v>
      </c>
      <c r="E169" s="355" t="s">
        <v>236</v>
      </c>
      <c r="F169" s="355" t="s">
        <v>174</v>
      </c>
      <c r="G169" s="357">
        <v>139.07</v>
      </c>
      <c r="H169" s="357">
        <v>11.28</v>
      </c>
      <c r="I169" s="357">
        <v>0.86</v>
      </c>
      <c r="J169" s="357">
        <v>156.23</v>
      </c>
      <c r="K169" s="357">
        <v>168.37</v>
      </c>
      <c r="L169" s="357">
        <f t="shared" si="27"/>
        <v>67.68</v>
      </c>
      <c r="M169" s="357">
        <f t="shared" si="28"/>
        <v>5.16</v>
      </c>
      <c r="N169" s="357">
        <f t="shared" si="29"/>
        <v>937.38</v>
      </c>
      <c r="O169" s="357">
        <v>1010.22</v>
      </c>
      <c r="P169" s="360">
        <f t="shared" si="17"/>
        <v>0.00160099261478725</v>
      </c>
    </row>
    <row r="170" ht="51.95" customHeight="1" spans="1:16">
      <c r="A170" s="355" t="s">
        <v>540</v>
      </c>
      <c r="B170" s="355" t="s">
        <v>402</v>
      </c>
      <c r="C170" s="355" t="s">
        <v>134</v>
      </c>
      <c r="D170" s="356" t="s">
        <v>403</v>
      </c>
      <c r="E170" s="355" t="s">
        <v>236</v>
      </c>
      <c r="F170" s="355" t="s">
        <v>318</v>
      </c>
      <c r="G170" s="357">
        <v>105.17</v>
      </c>
      <c r="H170" s="357">
        <v>10.01</v>
      </c>
      <c r="I170" s="357">
        <v>0.76</v>
      </c>
      <c r="J170" s="357">
        <v>116.55</v>
      </c>
      <c r="K170" s="357">
        <v>127.32</v>
      </c>
      <c r="L170" s="357">
        <f t="shared" si="27"/>
        <v>420.42</v>
      </c>
      <c r="M170" s="357">
        <f t="shared" si="28"/>
        <v>31.92</v>
      </c>
      <c r="N170" s="357">
        <f t="shared" si="29"/>
        <v>4895.1</v>
      </c>
      <c r="O170" s="357">
        <v>5347.44</v>
      </c>
      <c r="P170" s="360">
        <f t="shared" si="17"/>
        <v>0.00847460152047864</v>
      </c>
    </row>
    <row r="171" ht="24" customHeight="1" spans="1:16">
      <c r="A171" s="355" t="s">
        <v>541</v>
      </c>
      <c r="B171" s="355" t="s">
        <v>441</v>
      </c>
      <c r="C171" s="355" t="s">
        <v>200</v>
      </c>
      <c r="D171" s="356" t="s">
        <v>442</v>
      </c>
      <c r="E171" s="355" t="s">
        <v>236</v>
      </c>
      <c r="F171" s="355" t="s">
        <v>542</v>
      </c>
      <c r="G171" s="357">
        <v>51.14</v>
      </c>
      <c r="H171" s="357">
        <v>10.25</v>
      </c>
      <c r="I171" s="357">
        <v>0.78</v>
      </c>
      <c r="J171" s="357">
        <v>50.88</v>
      </c>
      <c r="K171" s="357">
        <v>61.91</v>
      </c>
      <c r="L171" s="357">
        <f t="shared" si="27"/>
        <v>461.25</v>
      </c>
      <c r="M171" s="357">
        <f t="shared" si="28"/>
        <v>35.1</v>
      </c>
      <c r="N171" s="357">
        <f t="shared" si="29"/>
        <v>2289.6</v>
      </c>
      <c r="O171" s="357">
        <v>2785.95</v>
      </c>
      <c r="P171" s="360">
        <f t="shared" si="17"/>
        <v>0.00441516241528235</v>
      </c>
    </row>
    <row r="172" ht="39" customHeight="1" spans="1:16">
      <c r="A172" s="355" t="s">
        <v>543</v>
      </c>
      <c r="B172" s="355" t="s">
        <v>436</v>
      </c>
      <c r="C172" s="355" t="s">
        <v>437</v>
      </c>
      <c r="D172" s="356" t="s">
        <v>438</v>
      </c>
      <c r="E172" s="355" t="s">
        <v>334</v>
      </c>
      <c r="F172" s="355" t="s">
        <v>544</v>
      </c>
      <c r="G172" s="357">
        <v>22.77</v>
      </c>
      <c r="H172" s="357">
        <v>0</v>
      </c>
      <c r="I172" s="357">
        <v>0</v>
      </c>
      <c r="J172" s="357">
        <v>27.56</v>
      </c>
      <c r="K172" s="357">
        <v>27.56</v>
      </c>
      <c r="L172" s="357">
        <f t="shared" si="27"/>
        <v>0</v>
      </c>
      <c r="M172" s="357">
        <f t="shared" si="28"/>
        <v>0</v>
      </c>
      <c r="N172" s="357">
        <f t="shared" si="29"/>
        <v>2563.08</v>
      </c>
      <c r="O172" s="357">
        <v>2563.08</v>
      </c>
      <c r="P172" s="360">
        <f t="shared" si="17"/>
        <v>0.00406195893083576</v>
      </c>
    </row>
    <row r="173" ht="39" customHeight="1" spans="1:16">
      <c r="A173" s="355" t="s">
        <v>545</v>
      </c>
      <c r="B173" s="355" t="s">
        <v>406</v>
      </c>
      <c r="C173" s="355" t="s">
        <v>134</v>
      </c>
      <c r="D173" s="356" t="s">
        <v>407</v>
      </c>
      <c r="E173" s="355" t="s">
        <v>157</v>
      </c>
      <c r="F173" s="355" t="s">
        <v>278</v>
      </c>
      <c r="G173" s="357">
        <v>98.26</v>
      </c>
      <c r="H173" s="357">
        <v>30.1</v>
      </c>
      <c r="I173" s="357">
        <v>2.32</v>
      </c>
      <c r="J173" s="357">
        <v>86.54</v>
      </c>
      <c r="K173" s="357">
        <v>118.96</v>
      </c>
      <c r="L173" s="357">
        <f t="shared" si="27"/>
        <v>120.4</v>
      </c>
      <c r="M173" s="357">
        <f t="shared" si="28"/>
        <v>9.28</v>
      </c>
      <c r="N173" s="357">
        <f t="shared" si="29"/>
        <v>346.16</v>
      </c>
      <c r="O173" s="357">
        <v>475.84</v>
      </c>
      <c r="P173" s="360">
        <f t="shared" si="17"/>
        <v>0.000754109328483266</v>
      </c>
    </row>
    <row r="174" ht="51.95" customHeight="1" spans="1:16">
      <c r="A174" s="355" t="s">
        <v>546</v>
      </c>
      <c r="B174" s="355" t="s">
        <v>410</v>
      </c>
      <c r="C174" s="355" t="s">
        <v>134</v>
      </c>
      <c r="D174" s="356" t="s">
        <v>411</v>
      </c>
      <c r="E174" s="355" t="s">
        <v>157</v>
      </c>
      <c r="F174" s="355" t="s">
        <v>278</v>
      </c>
      <c r="G174" s="357">
        <v>88.04</v>
      </c>
      <c r="H174" s="357">
        <v>30.1</v>
      </c>
      <c r="I174" s="357">
        <v>2.32</v>
      </c>
      <c r="J174" s="357">
        <v>74.17</v>
      </c>
      <c r="K174" s="357">
        <v>106.59</v>
      </c>
      <c r="L174" s="357">
        <f t="shared" si="27"/>
        <v>120.4</v>
      </c>
      <c r="M174" s="357">
        <f t="shared" si="28"/>
        <v>9.28</v>
      </c>
      <c r="N174" s="357">
        <f t="shared" si="29"/>
        <v>296.68</v>
      </c>
      <c r="O174" s="357">
        <v>426.36</v>
      </c>
      <c r="P174" s="360">
        <f t="shared" si="17"/>
        <v>0.000675693622419564</v>
      </c>
    </row>
    <row r="175" ht="39" customHeight="1" spans="1:16">
      <c r="A175" s="355" t="s">
        <v>547</v>
      </c>
      <c r="B175" s="355" t="s">
        <v>414</v>
      </c>
      <c r="C175" s="355" t="s">
        <v>134</v>
      </c>
      <c r="D175" s="356" t="s">
        <v>415</v>
      </c>
      <c r="E175" s="355" t="s">
        <v>157</v>
      </c>
      <c r="F175" s="355" t="s">
        <v>278</v>
      </c>
      <c r="G175" s="357">
        <v>193.91</v>
      </c>
      <c r="H175" s="357">
        <v>60.19</v>
      </c>
      <c r="I175" s="357">
        <v>4.68</v>
      </c>
      <c r="J175" s="357">
        <v>169.89</v>
      </c>
      <c r="K175" s="357">
        <v>234.76</v>
      </c>
      <c r="L175" s="357">
        <f t="shared" si="27"/>
        <v>240.76</v>
      </c>
      <c r="M175" s="357">
        <f t="shared" si="28"/>
        <v>18.72</v>
      </c>
      <c r="N175" s="357">
        <f t="shared" si="29"/>
        <v>679.56</v>
      </c>
      <c r="O175" s="357">
        <v>939.04</v>
      </c>
      <c r="P175" s="360">
        <f t="shared" si="17"/>
        <v>0.0014881868355307</v>
      </c>
    </row>
    <row r="176" ht="51.95" customHeight="1" spans="1:16">
      <c r="A176" s="355" t="s">
        <v>548</v>
      </c>
      <c r="B176" s="355" t="s">
        <v>418</v>
      </c>
      <c r="C176" s="355" t="s">
        <v>134</v>
      </c>
      <c r="D176" s="356" t="s">
        <v>419</v>
      </c>
      <c r="E176" s="355" t="s">
        <v>157</v>
      </c>
      <c r="F176" s="355" t="s">
        <v>158</v>
      </c>
      <c r="G176" s="357">
        <v>96.07</v>
      </c>
      <c r="H176" s="357">
        <v>23.8</v>
      </c>
      <c r="I176" s="357">
        <v>1.84</v>
      </c>
      <c r="J176" s="357">
        <v>90.67</v>
      </c>
      <c r="K176" s="357">
        <v>116.31</v>
      </c>
      <c r="L176" s="357">
        <f t="shared" si="27"/>
        <v>23.8</v>
      </c>
      <c r="M176" s="357">
        <f t="shared" si="28"/>
        <v>1.84</v>
      </c>
      <c r="N176" s="357">
        <f t="shared" si="29"/>
        <v>90.67</v>
      </c>
      <c r="O176" s="357">
        <v>116.31</v>
      </c>
      <c r="P176" s="360">
        <f t="shared" si="17"/>
        <v>0.000184327622721689</v>
      </c>
    </row>
    <row r="177" ht="51.95" customHeight="1" spans="1:16">
      <c r="A177" s="355" t="s">
        <v>549</v>
      </c>
      <c r="B177" s="355" t="s">
        <v>421</v>
      </c>
      <c r="C177" s="355" t="s">
        <v>134</v>
      </c>
      <c r="D177" s="356" t="s">
        <v>422</v>
      </c>
      <c r="E177" s="355" t="s">
        <v>157</v>
      </c>
      <c r="F177" s="355" t="s">
        <v>158</v>
      </c>
      <c r="G177" s="357">
        <v>202.11</v>
      </c>
      <c r="H177" s="357">
        <v>30.1</v>
      </c>
      <c r="I177" s="357">
        <v>2.32</v>
      </c>
      <c r="J177" s="357">
        <v>212.27</v>
      </c>
      <c r="K177" s="357">
        <v>244.69</v>
      </c>
      <c r="L177" s="357">
        <f t="shared" si="27"/>
        <v>30.1</v>
      </c>
      <c r="M177" s="357">
        <f t="shared" si="28"/>
        <v>2.32</v>
      </c>
      <c r="N177" s="357">
        <f t="shared" si="29"/>
        <v>212.27</v>
      </c>
      <c r="O177" s="357">
        <v>244.69</v>
      </c>
      <c r="P177" s="360">
        <f t="shared" si="17"/>
        <v>0.000387783733159403</v>
      </c>
    </row>
    <row r="178" ht="26.1" customHeight="1" spans="1:16">
      <c r="A178" s="355" t="s">
        <v>550</v>
      </c>
      <c r="B178" s="355" t="s">
        <v>424</v>
      </c>
      <c r="C178" s="355" t="s">
        <v>134</v>
      </c>
      <c r="D178" s="356" t="s">
        <v>425</v>
      </c>
      <c r="E178" s="355" t="s">
        <v>157</v>
      </c>
      <c r="F178" s="355" t="s">
        <v>268</v>
      </c>
      <c r="G178" s="357">
        <v>456.23</v>
      </c>
      <c r="H178" s="357">
        <v>18.59</v>
      </c>
      <c r="I178" s="357">
        <v>1.44</v>
      </c>
      <c r="J178" s="357">
        <v>532.32</v>
      </c>
      <c r="K178" s="357">
        <v>552.35</v>
      </c>
      <c r="L178" s="357">
        <f t="shared" si="27"/>
        <v>55.77</v>
      </c>
      <c r="M178" s="357">
        <f t="shared" si="28"/>
        <v>4.32</v>
      </c>
      <c r="N178" s="357">
        <f t="shared" si="29"/>
        <v>1596.96</v>
      </c>
      <c r="O178" s="357">
        <v>1657.05</v>
      </c>
      <c r="P178" s="360">
        <f t="shared" si="17"/>
        <v>0.00262608621125419</v>
      </c>
    </row>
    <row r="179" ht="26.1" customHeight="1" spans="1:16">
      <c r="A179" s="355" t="s">
        <v>551</v>
      </c>
      <c r="B179" s="355" t="s">
        <v>427</v>
      </c>
      <c r="C179" s="355" t="s">
        <v>134</v>
      </c>
      <c r="D179" s="356" t="s">
        <v>428</v>
      </c>
      <c r="E179" s="355" t="s">
        <v>157</v>
      </c>
      <c r="F179" s="355" t="s">
        <v>158</v>
      </c>
      <c r="G179" s="357">
        <v>395.14</v>
      </c>
      <c r="H179" s="357">
        <v>23.29</v>
      </c>
      <c r="I179" s="357">
        <v>1.8</v>
      </c>
      <c r="J179" s="357">
        <v>453.3</v>
      </c>
      <c r="K179" s="357">
        <v>478.39</v>
      </c>
      <c r="L179" s="357">
        <f t="shared" si="27"/>
        <v>23.29</v>
      </c>
      <c r="M179" s="357">
        <f t="shared" si="28"/>
        <v>1.8</v>
      </c>
      <c r="N179" s="357">
        <f t="shared" si="29"/>
        <v>453.3</v>
      </c>
      <c r="O179" s="357">
        <v>478.39</v>
      </c>
      <c r="P179" s="360">
        <f t="shared" si="17"/>
        <v>0.000758150558282426</v>
      </c>
    </row>
    <row r="180" ht="65.1" customHeight="1" spans="1:16">
      <c r="A180" s="355" t="s">
        <v>552</v>
      </c>
      <c r="B180" s="355" t="s">
        <v>430</v>
      </c>
      <c r="C180" s="355" t="s">
        <v>134</v>
      </c>
      <c r="D180" s="356" t="s">
        <v>431</v>
      </c>
      <c r="E180" s="355" t="s">
        <v>157</v>
      </c>
      <c r="F180" s="355" t="s">
        <v>553</v>
      </c>
      <c r="G180" s="357">
        <v>114.81</v>
      </c>
      <c r="H180" s="357">
        <v>21.35</v>
      </c>
      <c r="I180" s="357">
        <v>1.66</v>
      </c>
      <c r="J180" s="357">
        <v>115.99</v>
      </c>
      <c r="K180" s="357">
        <v>139</v>
      </c>
      <c r="L180" s="357">
        <f t="shared" si="27"/>
        <v>170.8</v>
      </c>
      <c r="M180" s="357">
        <f t="shared" si="28"/>
        <v>13.28</v>
      </c>
      <c r="N180" s="357">
        <f t="shared" si="29"/>
        <v>927.92</v>
      </c>
      <c r="O180" s="357">
        <v>1112</v>
      </c>
      <c r="P180" s="360">
        <f t="shared" si="17"/>
        <v>0.00176229315163372</v>
      </c>
    </row>
    <row r="181" ht="26.1" customHeight="1" spans="1:16">
      <c r="A181" s="355" t="s">
        <v>554</v>
      </c>
      <c r="B181" s="355" t="s">
        <v>433</v>
      </c>
      <c r="C181" s="355" t="s">
        <v>134</v>
      </c>
      <c r="D181" s="356" t="s">
        <v>434</v>
      </c>
      <c r="E181" s="355" t="s">
        <v>157</v>
      </c>
      <c r="F181" s="355" t="s">
        <v>268</v>
      </c>
      <c r="G181" s="357">
        <v>194.42</v>
      </c>
      <c r="H181" s="357">
        <v>18.59</v>
      </c>
      <c r="I181" s="357">
        <v>1.44</v>
      </c>
      <c r="J181" s="357">
        <v>215.35</v>
      </c>
      <c r="K181" s="357">
        <v>235.38</v>
      </c>
      <c r="L181" s="357">
        <f t="shared" si="27"/>
        <v>55.77</v>
      </c>
      <c r="M181" s="357">
        <f t="shared" si="28"/>
        <v>4.32</v>
      </c>
      <c r="N181" s="357">
        <f t="shared" si="29"/>
        <v>646.05</v>
      </c>
      <c r="O181" s="357">
        <v>706.14</v>
      </c>
      <c r="P181" s="360">
        <f t="shared" si="17"/>
        <v>0.00111908784720741</v>
      </c>
    </row>
    <row r="182" ht="51.95" customHeight="1" spans="1:16">
      <c r="A182" s="355" t="s">
        <v>555</v>
      </c>
      <c r="B182" s="355" t="s">
        <v>445</v>
      </c>
      <c r="C182" s="355" t="s">
        <v>216</v>
      </c>
      <c r="D182" s="356" t="s">
        <v>446</v>
      </c>
      <c r="E182" s="355" t="s">
        <v>223</v>
      </c>
      <c r="F182" s="355" t="s">
        <v>268</v>
      </c>
      <c r="G182" s="357">
        <v>3735.01</v>
      </c>
      <c r="H182" s="357">
        <v>40.23</v>
      </c>
      <c r="I182" s="357">
        <v>0.12</v>
      </c>
      <c r="J182" s="357">
        <v>4481.62</v>
      </c>
      <c r="K182" s="357">
        <v>4521.97</v>
      </c>
      <c r="L182" s="357">
        <f t="shared" si="27"/>
        <v>120.69</v>
      </c>
      <c r="M182" s="357">
        <f t="shared" si="28"/>
        <v>0.36</v>
      </c>
      <c r="N182" s="357">
        <f t="shared" si="29"/>
        <v>13444.86</v>
      </c>
      <c r="O182" s="357">
        <v>13565.91</v>
      </c>
      <c r="P182" s="360">
        <f t="shared" si="17"/>
        <v>0.0214991998998916</v>
      </c>
    </row>
    <row r="183" ht="26.1" customHeight="1" spans="1:16">
      <c r="A183" s="355" t="s">
        <v>556</v>
      </c>
      <c r="B183" s="355" t="s">
        <v>448</v>
      </c>
      <c r="C183" s="355" t="s">
        <v>216</v>
      </c>
      <c r="D183" s="356" t="s">
        <v>449</v>
      </c>
      <c r="E183" s="355" t="s">
        <v>223</v>
      </c>
      <c r="F183" s="355" t="s">
        <v>158</v>
      </c>
      <c r="G183" s="357">
        <v>3640.09</v>
      </c>
      <c r="H183" s="357">
        <v>40.85</v>
      </c>
      <c r="I183" s="357">
        <v>0.13</v>
      </c>
      <c r="J183" s="357">
        <v>4366.07</v>
      </c>
      <c r="K183" s="357">
        <v>4407.05</v>
      </c>
      <c r="L183" s="357">
        <f t="shared" si="27"/>
        <v>40.85</v>
      </c>
      <c r="M183" s="357">
        <f t="shared" si="28"/>
        <v>0.13</v>
      </c>
      <c r="N183" s="357">
        <f t="shared" si="29"/>
        <v>4366.07</v>
      </c>
      <c r="O183" s="357">
        <v>4407.05</v>
      </c>
      <c r="P183" s="360">
        <f t="shared" si="17"/>
        <v>0.00698427521034839</v>
      </c>
    </row>
    <row r="184" ht="26.1" customHeight="1" spans="1:16">
      <c r="A184" s="355" t="s">
        <v>557</v>
      </c>
      <c r="B184" s="355" t="s">
        <v>451</v>
      </c>
      <c r="C184" s="355" t="s">
        <v>216</v>
      </c>
      <c r="D184" s="356" t="s">
        <v>452</v>
      </c>
      <c r="E184" s="355" t="s">
        <v>223</v>
      </c>
      <c r="F184" s="355" t="s">
        <v>485</v>
      </c>
      <c r="G184" s="357">
        <v>65</v>
      </c>
      <c r="H184" s="357">
        <v>0</v>
      </c>
      <c r="I184" s="357">
        <v>0</v>
      </c>
      <c r="J184" s="357">
        <v>78.69</v>
      </c>
      <c r="K184" s="357">
        <v>78.69</v>
      </c>
      <c r="L184" s="357">
        <f t="shared" si="27"/>
        <v>0</v>
      </c>
      <c r="M184" s="357">
        <f t="shared" si="28"/>
        <v>0</v>
      </c>
      <c r="N184" s="357">
        <f t="shared" si="29"/>
        <v>393.45</v>
      </c>
      <c r="O184" s="357">
        <v>393.45</v>
      </c>
      <c r="P184" s="360">
        <f t="shared" si="17"/>
        <v>0.000623537986070404</v>
      </c>
    </row>
    <row r="185" ht="24" customHeight="1" spans="1:16">
      <c r="A185" s="353" t="s">
        <v>558</v>
      </c>
      <c r="B185" s="353"/>
      <c r="C185" s="353"/>
      <c r="D185" s="354" t="s">
        <v>454</v>
      </c>
      <c r="E185" s="353"/>
      <c r="F185" s="353"/>
      <c r="G185" s="353"/>
      <c r="H185" s="353"/>
      <c r="I185" s="353"/>
      <c r="J185" s="353"/>
      <c r="K185" s="353"/>
      <c r="L185" s="353"/>
      <c r="M185" s="353"/>
      <c r="N185" s="353"/>
      <c r="O185" s="358">
        <v>4135.27</v>
      </c>
      <c r="P185" s="359">
        <f t="shared" si="17"/>
        <v>0.00655355935355791</v>
      </c>
    </row>
    <row r="186" ht="24" customHeight="1" spans="1:16">
      <c r="A186" s="355" t="s">
        <v>559</v>
      </c>
      <c r="B186" s="355" t="s">
        <v>456</v>
      </c>
      <c r="C186" s="355" t="s">
        <v>148</v>
      </c>
      <c r="D186" s="356" t="s">
        <v>457</v>
      </c>
      <c r="E186" s="355" t="s">
        <v>167</v>
      </c>
      <c r="F186" s="355" t="s">
        <v>560</v>
      </c>
      <c r="G186" s="357">
        <v>2.68</v>
      </c>
      <c r="H186" s="357">
        <v>1.64</v>
      </c>
      <c r="I186" s="357">
        <v>0.21</v>
      </c>
      <c r="J186" s="357">
        <v>1.39</v>
      </c>
      <c r="K186" s="357">
        <v>3.24</v>
      </c>
      <c r="L186" s="357">
        <f>TRUNC(F186*H186,2)</f>
        <v>2093.16</v>
      </c>
      <c r="M186" s="357">
        <f>TRUNC(F186*I186,2)</f>
        <v>268.02</v>
      </c>
      <c r="N186" s="357">
        <f>TRUNC(F186*J186,2)</f>
        <v>1774.08</v>
      </c>
      <c r="O186" s="357">
        <v>4135.27</v>
      </c>
      <c r="P186" s="360">
        <f t="shared" si="17"/>
        <v>0.00655355935355791</v>
      </c>
    </row>
    <row r="187" spans="1:16">
      <c r="A187" s="141"/>
      <c r="B187" s="141"/>
      <c r="C187" s="141"/>
      <c r="D187" s="5"/>
      <c r="E187" s="141"/>
      <c r="F187" s="141"/>
      <c r="G187" s="141"/>
      <c r="H187" s="141"/>
      <c r="I187" s="141"/>
      <c r="J187" s="141"/>
      <c r="K187" s="141" t="s">
        <v>561</v>
      </c>
      <c r="L187" s="141" t="s">
        <v>562</v>
      </c>
      <c r="M187" s="141" t="s">
        <v>562</v>
      </c>
      <c r="N187" s="141" t="s">
        <v>563</v>
      </c>
      <c r="O187" s="141" t="s">
        <v>563</v>
      </c>
      <c r="P187" s="141"/>
    </row>
    <row r="188" spans="1:16">
      <c r="A188" s="361"/>
      <c r="B188" s="361"/>
      <c r="C188" s="361"/>
      <c r="D188" s="362"/>
      <c r="E188" s="361"/>
      <c r="F188" s="361"/>
      <c r="G188" s="361"/>
      <c r="H188" s="361"/>
      <c r="I188" s="361"/>
      <c r="J188" s="361"/>
      <c r="K188" s="361"/>
      <c r="L188" s="361"/>
      <c r="M188" s="361"/>
      <c r="N188" s="361"/>
      <c r="O188" s="361"/>
      <c r="P188" s="361"/>
    </row>
    <row r="189" spans="1:16">
      <c r="A189" s="141"/>
      <c r="B189" s="141"/>
      <c r="C189" s="141"/>
      <c r="D189" s="362"/>
      <c r="E189" s="141"/>
      <c r="F189" s="141"/>
      <c r="G189" s="141"/>
      <c r="H189" s="141"/>
      <c r="I189" s="141"/>
      <c r="J189" s="141"/>
      <c r="K189" s="141"/>
      <c r="L189" s="141" t="s">
        <v>110</v>
      </c>
      <c r="M189" s="141"/>
      <c r="N189" s="363">
        <v>521321.05</v>
      </c>
      <c r="O189" s="141"/>
      <c r="P189" s="141"/>
    </row>
    <row r="190" spans="1:16">
      <c r="A190" s="141"/>
      <c r="B190" s="141"/>
      <c r="C190" s="141"/>
      <c r="D190" s="362"/>
      <c r="E190" s="141"/>
      <c r="F190" s="141"/>
      <c r="G190" s="141"/>
      <c r="H190" s="141"/>
      <c r="I190" s="141"/>
      <c r="J190" s="141"/>
      <c r="K190" s="141"/>
      <c r="L190" s="141" t="s">
        <v>111</v>
      </c>
      <c r="M190" s="141"/>
      <c r="N190" s="363">
        <v>109674.99</v>
      </c>
      <c r="O190" s="141"/>
      <c r="P190" s="141"/>
    </row>
    <row r="191" spans="1:16">
      <c r="A191" s="141"/>
      <c r="B191" s="141"/>
      <c r="C191" s="141"/>
      <c r="D191" s="362"/>
      <c r="E191" s="141"/>
      <c r="F191" s="141"/>
      <c r="G191" s="141"/>
      <c r="H191" s="141"/>
      <c r="I191" s="141"/>
      <c r="J191" s="141"/>
      <c r="K191" s="141"/>
      <c r="L191" s="141" t="s">
        <v>112</v>
      </c>
      <c r="M191" s="141"/>
      <c r="N191" s="363">
        <v>630996.04</v>
      </c>
      <c r="O191" s="141"/>
      <c r="P191" s="141"/>
    </row>
    <row r="192" ht="60" customHeight="1" spans="1:16">
      <c r="A192" s="141"/>
      <c r="B192" s="141"/>
      <c r="C192" s="141"/>
      <c r="D192" s="5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1"/>
    </row>
    <row r="193" ht="69.95" customHeight="1" spans="1:4">
      <c r="A193" s="361" t="s">
        <v>564</v>
      </c>
      <c r="D193" s="23"/>
    </row>
  </sheetData>
  <mergeCells count="27">
    <mergeCell ref="E1:G1"/>
    <mergeCell ref="H1:J1"/>
    <mergeCell ref="K1:P1"/>
    <mergeCell ref="E2:G2"/>
    <mergeCell ref="H2:J2"/>
    <mergeCell ref="K2:P2"/>
    <mergeCell ref="A3:P3"/>
    <mergeCell ref="H4:K4"/>
    <mergeCell ref="L4:O4"/>
    <mergeCell ref="A189:C189"/>
    <mergeCell ref="L189:M189"/>
    <mergeCell ref="N189:P189"/>
    <mergeCell ref="A190:C190"/>
    <mergeCell ref="L190:M190"/>
    <mergeCell ref="N190:P190"/>
    <mergeCell ref="A191:C191"/>
    <mergeCell ref="L191:M191"/>
    <mergeCell ref="N191:P191"/>
    <mergeCell ref="A193:P193"/>
    <mergeCell ref="A4:A5"/>
    <mergeCell ref="B4:B5"/>
    <mergeCell ref="C4:C5"/>
    <mergeCell ref="D4:D5"/>
    <mergeCell ref="E4:E5"/>
    <mergeCell ref="F4:F5"/>
    <mergeCell ref="G4:G5"/>
    <mergeCell ref="P4:P5"/>
  </mergeCells>
  <printOptions horizontalCentered="1"/>
  <pageMargins left="0.236220472440945" right="0.236220472440945" top="0.748031496062992" bottom="0.748031496062992" header="0.31496062992126" footer="0.31496062992126"/>
  <pageSetup paperSize="9" scale="44" fitToHeight="0" orientation="portrait"/>
  <headerFooter>
    <oddHeader>&amp;LDESONERADO&amp;CREFORMA DE BIBLIOTECA E ANFITEATRO
CAMPUS RIO BRANCO&amp;RSETEMBRO
2023</oddHeader>
    <oddFooter>&amp;LUFAC
ACRE&amp;CENGPRO SOLUÇÕES EM ENGENHARIA&amp;R&amp;P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3"/>
  <sheetViews>
    <sheetView showGridLines="0" showOutlineSymbols="0" showWhiteSpace="0" topLeftCell="A48" workbookViewId="0">
      <selection activeCell="L55" sqref="L55"/>
    </sheetView>
  </sheetViews>
  <sheetFormatPr defaultColWidth="9" defaultRowHeight="14.25"/>
  <cols>
    <col min="1" max="1" width="10" style="23" customWidth="1"/>
    <col min="2" max="2" width="9.5" style="23" customWidth="1"/>
    <col min="3" max="3" width="8.75" style="23" customWidth="1"/>
    <col min="4" max="4" width="60" style="64" customWidth="1"/>
    <col min="5" max="5" width="10.125" style="23" customWidth="1"/>
    <col min="6" max="6" width="8.625" style="23" customWidth="1"/>
    <col min="7" max="7" width="11.5" style="329" customWidth="1"/>
    <col min="8" max="9" width="13.875" style="329" customWidth="1"/>
    <col min="10" max="10" width="9.5" style="23" customWidth="1"/>
    <col min="11" max="16384" width="9" style="23"/>
  </cols>
  <sheetData>
    <row r="1" ht="15" customHeight="1" spans="1:10">
      <c r="A1" s="121"/>
      <c r="B1" s="121"/>
      <c r="C1" s="121"/>
      <c r="D1" s="122" t="s">
        <v>18</v>
      </c>
      <c r="E1" s="122" t="s">
        <v>71</v>
      </c>
      <c r="F1" s="122"/>
      <c r="G1" s="122" t="s">
        <v>72</v>
      </c>
      <c r="H1" s="122"/>
      <c r="I1" s="337" t="s">
        <v>73</v>
      </c>
      <c r="J1" s="337"/>
    </row>
    <row r="2" ht="80.1" customHeight="1" spans="1:10">
      <c r="A2" s="124"/>
      <c r="B2" s="124"/>
      <c r="C2" s="124"/>
      <c r="D2" s="125" t="s">
        <v>74</v>
      </c>
      <c r="E2" s="125" t="s">
        <v>565</v>
      </c>
      <c r="F2" s="125"/>
      <c r="G2" s="125" t="s">
        <v>76</v>
      </c>
      <c r="H2" s="125"/>
      <c r="I2" s="338" t="s">
        <v>77</v>
      </c>
      <c r="J2" s="338"/>
    </row>
    <row r="3" ht="15" spans="1:9">
      <c r="A3" s="121" t="s">
        <v>566</v>
      </c>
      <c r="D3" s="23"/>
      <c r="G3" s="23"/>
      <c r="H3" s="23"/>
      <c r="I3" s="23"/>
    </row>
    <row r="4" ht="30" customHeight="1" spans="1:10">
      <c r="A4" s="126" t="s">
        <v>79</v>
      </c>
      <c r="B4" s="126" t="s">
        <v>121</v>
      </c>
      <c r="C4" s="126" t="s">
        <v>122</v>
      </c>
      <c r="D4" s="318" t="s">
        <v>80</v>
      </c>
      <c r="E4" s="126" t="s">
        <v>123</v>
      </c>
      <c r="F4" s="126" t="s">
        <v>81</v>
      </c>
      <c r="G4" s="339" t="s">
        <v>124</v>
      </c>
      <c r="H4" s="339" t="s">
        <v>125</v>
      </c>
      <c r="I4" s="339" t="s">
        <v>82</v>
      </c>
      <c r="J4" s="126" t="s">
        <v>83</v>
      </c>
    </row>
    <row r="5" ht="24" customHeight="1" spans="1:10">
      <c r="A5" s="128" t="s">
        <v>84</v>
      </c>
      <c r="B5" s="128" t="s">
        <v>567</v>
      </c>
      <c r="C5" s="128"/>
      <c r="D5" s="347" t="s">
        <v>85</v>
      </c>
      <c r="E5" s="128"/>
      <c r="F5" s="128">
        <v>1</v>
      </c>
      <c r="G5" s="346" t="s">
        <v>567</v>
      </c>
      <c r="H5" s="346">
        <v>320501.92</v>
      </c>
      <c r="I5" s="346">
        <v>320501.92</v>
      </c>
      <c r="J5" s="349">
        <v>0.0685267162000604</v>
      </c>
    </row>
    <row r="6" ht="24" customHeight="1" spans="1:10">
      <c r="A6" s="128" t="s">
        <v>86</v>
      </c>
      <c r="B6" s="128" t="s">
        <v>567</v>
      </c>
      <c r="C6" s="128"/>
      <c r="D6" s="347" t="s">
        <v>87</v>
      </c>
      <c r="E6" s="128"/>
      <c r="F6" s="128">
        <v>1</v>
      </c>
      <c r="G6" s="346" t="s">
        <v>567</v>
      </c>
      <c r="H6" s="346">
        <v>181066.66</v>
      </c>
      <c r="I6" s="346">
        <v>181066.66</v>
      </c>
      <c r="J6" s="349">
        <v>0.0387139759509485</v>
      </c>
    </row>
    <row r="7" ht="78" customHeight="1" spans="1:10">
      <c r="A7" s="314" t="s">
        <v>568</v>
      </c>
      <c r="B7" s="314" t="s">
        <v>569</v>
      </c>
      <c r="C7" s="314" t="s">
        <v>148</v>
      </c>
      <c r="D7" s="322" t="s">
        <v>570</v>
      </c>
      <c r="E7" s="314" t="s">
        <v>150</v>
      </c>
      <c r="F7" s="314">
        <v>100</v>
      </c>
      <c r="G7" s="340">
        <v>1492.84</v>
      </c>
      <c r="H7" s="340">
        <v>1807.38</v>
      </c>
      <c r="I7" s="340">
        <v>180738</v>
      </c>
      <c r="J7" s="350">
        <v>0.0386437049505554</v>
      </c>
    </row>
    <row r="8" ht="39" customHeight="1" spans="1:10">
      <c r="A8" s="314" t="s">
        <v>571</v>
      </c>
      <c r="B8" s="314" t="s">
        <v>572</v>
      </c>
      <c r="C8" s="314" t="s">
        <v>148</v>
      </c>
      <c r="D8" s="322" t="s">
        <v>573</v>
      </c>
      <c r="E8" s="314" t="s">
        <v>157</v>
      </c>
      <c r="F8" s="314">
        <v>1</v>
      </c>
      <c r="G8" s="340">
        <v>271.47</v>
      </c>
      <c r="H8" s="340">
        <v>328.66</v>
      </c>
      <c r="I8" s="340">
        <v>328.66</v>
      </c>
      <c r="J8" s="350">
        <v>7.02710003931079e-5</v>
      </c>
    </row>
    <row r="9" ht="24" customHeight="1" spans="1:10">
      <c r="A9" s="128" t="s">
        <v>88</v>
      </c>
      <c r="B9" s="128" t="s">
        <v>567</v>
      </c>
      <c r="C9" s="128"/>
      <c r="D9" s="347" t="s">
        <v>89</v>
      </c>
      <c r="E9" s="128"/>
      <c r="F9" s="128">
        <v>1</v>
      </c>
      <c r="G9" s="346" t="s">
        <v>567</v>
      </c>
      <c r="H9" s="346">
        <v>118603.85</v>
      </c>
      <c r="I9" s="346">
        <v>118603.85</v>
      </c>
      <c r="J9" s="349">
        <v>0.0253587634332566</v>
      </c>
    </row>
    <row r="10" ht="65.1" customHeight="1" spans="1:10">
      <c r="A10" s="314" t="s">
        <v>574</v>
      </c>
      <c r="B10" s="314" t="s">
        <v>575</v>
      </c>
      <c r="C10" s="314" t="s">
        <v>148</v>
      </c>
      <c r="D10" s="322" t="s">
        <v>576</v>
      </c>
      <c r="E10" s="314" t="s">
        <v>157</v>
      </c>
      <c r="F10" s="314">
        <v>1</v>
      </c>
      <c r="G10" s="340">
        <v>46341.49</v>
      </c>
      <c r="H10" s="340">
        <v>56105.64</v>
      </c>
      <c r="I10" s="340">
        <v>56105.64</v>
      </c>
      <c r="J10" s="350">
        <v>0.0119959820193987</v>
      </c>
    </row>
    <row r="11" ht="39" customHeight="1" spans="1:10">
      <c r="A11" s="314" t="s">
        <v>577</v>
      </c>
      <c r="B11" s="314" t="s">
        <v>578</v>
      </c>
      <c r="C11" s="314" t="s">
        <v>148</v>
      </c>
      <c r="D11" s="322" t="s">
        <v>579</v>
      </c>
      <c r="E11" s="314" t="s">
        <v>157</v>
      </c>
      <c r="F11" s="314">
        <v>1</v>
      </c>
      <c r="G11" s="340">
        <v>4753.43</v>
      </c>
      <c r="H11" s="340">
        <v>5754.97</v>
      </c>
      <c r="I11" s="340">
        <v>5754.97</v>
      </c>
      <c r="J11" s="350">
        <v>0.00123047373922085</v>
      </c>
    </row>
    <row r="12" ht="26.1" customHeight="1" spans="1:10">
      <c r="A12" s="314" t="s">
        <v>580</v>
      </c>
      <c r="B12" s="314" t="s">
        <v>581</v>
      </c>
      <c r="C12" s="314" t="s">
        <v>148</v>
      </c>
      <c r="D12" s="322" t="s">
        <v>582</v>
      </c>
      <c r="E12" s="314" t="s">
        <v>157</v>
      </c>
      <c r="F12" s="314">
        <v>1</v>
      </c>
      <c r="G12" s="340">
        <v>2417.94</v>
      </c>
      <c r="H12" s="340">
        <v>2927.39</v>
      </c>
      <c r="I12" s="340">
        <v>2927.39</v>
      </c>
      <c r="J12" s="350">
        <v>0.000625907088908843</v>
      </c>
    </row>
    <row r="13" ht="51.95" customHeight="1" spans="1:10">
      <c r="A13" s="314" t="s">
        <v>583</v>
      </c>
      <c r="B13" s="314" t="s">
        <v>584</v>
      </c>
      <c r="C13" s="314" t="s">
        <v>148</v>
      </c>
      <c r="D13" s="322" t="s">
        <v>585</v>
      </c>
      <c r="E13" s="314" t="s">
        <v>157</v>
      </c>
      <c r="F13" s="314">
        <v>1</v>
      </c>
      <c r="G13" s="340">
        <v>1995.79</v>
      </c>
      <c r="H13" s="340">
        <v>2416.3</v>
      </c>
      <c r="I13" s="340">
        <v>2416.3</v>
      </c>
      <c r="J13" s="350">
        <v>0.00051663061598572</v>
      </c>
    </row>
    <row r="14" ht="39" customHeight="1" spans="1:10">
      <c r="A14" s="314" t="s">
        <v>586</v>
      </c>
      <c r="B14" s="314" t="s">
        <v>587</v>
      </c>
      <c r="C14" s="314" t="s">
        <v>148</v>
      </c>
      <c r="D14" s="322" t="s">
        <v>588</v>
      </c>
      <c r="E14" s="314" t="s">
        <v>173</v>
      </c>
      <c r="F14" s="314">
        <v>2.5</v>
      </c>
      <c r="G14" s="340">
        <v>523.12</v>
      </c>
      <c r="H14" s="340">
        <v>633.34</v>
      </c>
      <c r="I14" s="340">
        <v>1583.35</v>
      </c>
      <c r="J14" s="350">
        <v>0.000338537054927364</v>
      </c>
    </row>
    <row r="15" ht="39" customHeight="1" spans="1:10">
      <c r="A15" s="314" t="s">
        <v>589</v>
      </c>
      <c r="B15" s="314" t="s">
        <v>590</v>
      </c>
      <c r="C15" s="314" t="s">
        <v>148</v>
      </c>
      <c r="D15" s="322" t="s">
        <v>591</v>
      </c>
      <c r="E15" s="314" t="s">
        <v>592</v>
      </c>
      <c r="F15" s="314">
        <v>6</v>
      </c>
      <c r="G15" s="340">
        <v>1891</v>
      </c>
      <c r="H15" s="340">
        <v>2289.43</v>
      </c>
      <c r="I15" s="340">
        <v>13736.58</v>
      </c>
      <c r="J15" s="350">
        <v>0.00293702677107028</v>
      </c>
    </row>
    <row r="16" ht="24" customHeight="1" spans="1:10">
      <c r="A16" s="314" t="s">
        <v>593</v>
      </c>
      <c r="B16" s="314" t="s">
        <v>594</v>
      </c>
      <c r="C16" s="314" t="s">
        <v>148</v>
      </c>
      <c r="D16" s="322" t="s">
        <v>595</v>
      </c>
      <c r="E16" s="314" t="s">
        <v>157</v>
      </c>
      <c r="F16" s="314">
        <v>1</v>
      </c>
      <c r="G16" s="340">
        <v>4756.44</v>
      </c>
      <c r="H16" s="340">
        <v>5758.62</v>
      </c>
      <c r="I16" s="340">
        <v>5758.62</v>
      </c>
      <c r="J16" s="350">
        <v>0.00123125414800633</v>
      </c>
    </row>
    <row r="17" ht="39" customHeight="1" spans="1:10">
      <c r="A17" s="314" t="s">
        <v>596</v>
      </c>
      <c r="B17" s="314" t="s">
        <v>597</v>
      </c>
      <c r="C17" s="314" t="s">
        <v>148</v>
      </c>
      <c r="D17" s="322" t="s">
        <v>598</v>
      </c>
      <c r="E17" s="314" t="s">
        <v>236</v>
      </c>
      <c r="F17" s="314">
        <v>180</v>
      </c>
      <c r="G17" s="340">
        <v>139.14</v>
      </c>
      <c r="H17" s="340">
        <v>168.45</v>
      </c>
      <c r="I17" s="340">
        <v>30321</v>
      </c>
      <c r="J17" s="350">
        <v>0.00648295199573853</v>
      </c>
    </row>
    <row r="18" ht="24" customHeight="1" spans="1:10">
      <c r="A18" s="128" t="s">
        <v>90</v>
      </c>
      <c r="B18" s="128" t="s">
        <v>567</v>
      </c>
      <c r="C18" s="128"/>
      <c r="D18" s="347" t="s">
        <v>91</v>
      </c>
      <c r="E18" s="128"/>
      <c r="F18" s="128">
        <v>1</v>
      </c>
      <c r="G18" s="346" t="s">
        <v>567</v>
      </c>
      <c r="H18" s="346">
        <v>7288.66</v>
      </c>
      <c r="I18" s="346">
        <v>7288.66</v>
      </c>
      <c r="J18" s="349">
        <v>0.0015583929584532</v>
      </c>
    </row>
    <row r="19" ht="26.1" customHeight="1" spans="1:10">
      <c r="A19" s="314" t="s">
        <v>599</v>
      </c>
      <c r="B19" s="314" t="s">
        <v>600</v>
      </c>
      <c r="C19" s="314" t="s">
        <v>148</v>
      </c>
      <c r="D19" s="322" t="s">
        <v>601</v>
      </c>
      <c r="E19" s="314" t="s">
        <v>167</v>
      </c>
      <c r="F19" s="314">
        <v>1500</v>
      </c>
      <c r="G19" s="340">
        <v>3.84</v>
      </c>
      <c r="H19" s="340">
        <v>4.64</v>
      </c>
      <c r="I19" s="340">
        <v>6960</v>
      </c>
      <c r="J19" s="350">
        <v>0.0014881219580601</v>
      </c>
    </row>
    <row r="20" ht="39" customHeight="1" spans="1:10">
      <c r="A20" s="314" t="s">
        <v>602</v>
      </c>
      <c r="B20" s="314" t="s">
        <v>603</v>
      </c>
      <c r="C20" s="314" t="s">
        <v>148</v>
      </c>
      <c r="D20" s="322" t="s">
        <v>604</v>
      </c>
      <c r="E20" s="314" t="s">
        <v>157</v>
      </c>
      <c r="F20" s="314">
        <v>1</v>
      </c>
      <c r="G20" s="340">
        <v>271.47</v>
      </c>
      <c r="H20" s="340">
        <v>328.66</v>
      </c>
      <c r="I20" s="340">
        <v>328.66</v>
      </c>
      <c r="J20" s="350">
        <v>7.02710003931079e-5</v>
      </c>
    </row>
    <row r="21" ht="24" customHeight="1" spans="1:10">
      <c r="A21" s="128" t="s">
        <v>92</v>
      </c>
      <c r="B21" s="128" t="s">
        <v>567</v>
      </c>
      <c r="C21" s="128"/>
      <c r="D21" s="347" t="s">
        <v>93</v>
      </c>
      <c r="E21" s="128"/>
      <c r="F21" s="128">
        <v>1</v>
      </c>
      <c r="G21" s="346" t="s">
        <v>567</v>
      </c>
      <c r="H21" s="346">
        <v>13542.75</v>
      </c>
      <c r="I21" s="346">
        <v>13542.75</v>
      </c>
      <c r="J21" s="349">
        <v>0.00289558385740206</v>
      </c>
    </row>
    <row r="22" ht="39" customHeight="1" spans="1:10">
      <c r="A22" s="314" t="s">
        <v>605</v>
      </c>
      <c r="B22" s="314" t="s">
        <v>606</v>
      </c>
      <c r="C22" s="314" t="s">
        <v>148</v>
      </c>
      <c r="D22" s="322" t="s">
        <v>607</v>
      </c>
      <c r="E22" s="314" t="s">
        <v>608</v>
      </c>
      <c r="F22" s="314">
        <v>25</v>
      </c>
      <c r="G22" s="340">
        <v>447.44</v>
      </c>
      <c r="H22" s="340">
        <v>541.71</v>
      </c>
      <c r="I22" s="340">
        <v>13542.75</v>
      </c>
      <c r="J22" s="350">
        <v>0.00289558385740206</v>
      </c>
    </row>
    <row r="23" ht="24" customHeight="1" spans="1:10">
      <c r="A23" s="128" t="s">
        <v>94</v>
      </c>
      <c r="B23" s="128" t="s">
        <v>567</v>
      </c>
      <c r="C23" s="128"/>
      <c r="D23" s="347" t="s">
        <v>95</v>
      </c>
      <c r="E23" s="128"/>
      <c r="F23" s="128">
        <v>1</v>
      </c>
      <c r="G23" s="346" t="s">
        <v>567</v>
      </c>
      <c r="H23" s="346">
        <v>23754.99</v>
      </c>
      <c r="I23" s="346">
        <v>23754.99</v>
      </c>
      <c r="J23" s="349">
        <v>0.00507906928627845</v>
      </c>
    </row>
    <row r="24" ht="65.1" customHeight="1" spans="1:10">
      <c r="A24" s="314" t="s">
        <v>609</v>
      </c>
      <c r="B24" s="314" t="s">
        <v>610</v>
      </c>
      <c r="C24" s="314" t="s">
        <v>134</v>
      </c>
      <c r="D24" s="322" t="s">
        <v>611</v>
      </c>
      <c r="E24" s="314" t="s">
        <v>218</v>
      </c>
      <c r="F24" s="314">
        <v>1163.89</v>
      </c>
      <c r="G24" s="340">
        <v>16.86</v>
      </c>
      <c r="H24" s="340">
        <v>20.41</v>
      </c>
      <c r="I24" s="340">
        <v>23754.99</v>
      </c>
      <c r="J24" s="350">
        <v>0.00507906928627845</v>
      </c>
    </row>
    <row r="25" ht="24" customHeight="1" spans="1:10">
      <c r="A25" s="128" t="s">
        <v>96</v>
      </c>
      <c r="B25" s="128" t="s">
        <v>567</v>
      </c>
      <c r="C25" s="128"/>
      <c r="D25" s="347" t="s">
        <v>97</v>
      </c>
      <c r="E25" s="128"/>
      <c r="F25" s="128">
        <v>1</v>
      </c>
      <c r="G25" s="346" t="s">
        <v>567</v>
      </c>
      <c r="H25" s="346">
        <v>3436152.76</v>
      </c>
      <c r="I25" s="346">
        <v>3436152.76</v>
      </c>
      <c r="J25" s="349">
        <v>0.734685973190345</v>
      </c>
    </row>
    <row r="26" ht="39" customHeight="1" spans="1:10">
      <c r="A26" s="314" t="s">
        <v>612</v>
      </c>
      <c r="B26" s="314" t="s">
        <v>613</v>
      </c>
      <c r="C26" s="314" t="s">
        <v>148</v>
      </c>
      <c r="D26" s="322" t="s">
        <v>614</v>
      </c>
      <c r="E26" s="314" t="s">
        <v>173</v>
      </c>
      <c r="F26" s="314">
        <v>5819.45</v>
      </c>
      <c r="G26" s="340">
        <v>466.38</v>
      </c>
      <c r="H26" s="340">
        <v>564.64</v>
      </c>
      <c r="I26" s="340">
        <v>3285894.24</v>
      </c>
      <c r="J26" s="350">
        <v>0.702559104943562</v>
      </c>
    </row>
    <row r="27" ht="51.95" customHeight="1" spans="1:10">
      <c r="A27" s="314" t="s">
        <v>615</v>
      </c>
      <c r="B27" s="314" t="s">
        <v>616</v>
      </c>
      <c r="C27" s="314" t="s">
        <v>134</v>
      </c>
      <c r="D27" s="322" t="s">
        <v>617</v>
      </c>
      <c r="E27" s="314" t="s">
        <v>236</v>
      </c>
      <c r="F27" s="314">
        <v>610</v>
      </c>
      <c r="G27" s="340">
        <v>7.46</v>
      </c>
      <c r="H27" s="340">
        <v>9.03</v>
      </c>
      <c r="I27" s="340">
        <v>5508.3</v>
      </c>
      <c r="J27" s="350">
        <v>0.00117773307206644</v>
      </c>
    </row>
    <row r="28" ht="26.1" customHeight="1" spans="1:10">
      <c r="A28" s="314" t="s">
        <v>618</v>
      </c>
      <c r="B28" s="314" t="s">
        <v>619</v>
      </c>
      <c r="C28" s="314" t="s">
        <v>200</v>
      </c>
      <c r="D28" s="322" t="s">
        <v>620</v>
      </c>
      <c r="E28" s="314" t="s">
        <v>157</v>
      </c>
      <c r="F28" s="314">
        <v>3</v>
      </c>
      <c r="G28" s="340">
        <v>172.22</v>
      </c>
      <c r="H28" s="340">
        <v>208.5</v>
      </c>
      <c r="I28" s="340">
        <v>625.5</v>
      </c>
      <c r="J28" s="350">
        <v>0.000133738546661866</v>
      </c>
    </row>
    <row r="29" ht="26.1" customHeight="1" spans="1:10">
      <c r="A29" s="314" t="s">
        <v>621</v>
      </c>
      <c r="B29" s="314" t="s">
        <v>622</v>
      </c>
      <c r="C29" s="314" t="s">
        <v>200</v>
      </c>
      <c r="D29" s="322" t="s">
        <v>623</v>
      </c>
      <c r="E29" s="314" t="s">
        <v>157</v>
      </c>
      <c r="F29" s="314">
        <v>1</v>
      </c>
      <c r="G29" s="340">
        <v>225.67</v>
      </c>
      <c r="H29" s="340">
        <v>273.21</v>
      </c>
      <c r="I29" s="340">
        <v>273.21</v>
      </c>
      <c r="J29" s="350">
        <v>5.84152011726435e-5</v>
      </c>
    </row>
    <row r="30" ht="26.1" customHeight="1" spans="1:10">
      <c r="A30" s="314" t="s">
        <v>624</v>
      </c>
      <c r="B30" s="314" t="s">
        <v>625</v>
      </c>
      <c r="C30" s="314" t="s">
        <v>200</v>
      </c>
      <c r="D30" s="322" t="s">
        <v>626</v>
      </c>
      <c r="E30" s="314" t="s">
        <v>157</v>
      </c>
      <c r="F30" s="314">
        <v>3</v>
      </c>
      <c r="G30" s="340">
        <v>241.74</v>
      </c>
      <c r="H30" s="340">
        <v>292.67</v>
      </c>
      <c r="I30" s="340">
        <v>878.01</v>
      </c>
      <c r="J30" s="350">
        <v>0.000187727867873038</v>
      </c>
    </row>
    <row r="31" ht="39" customHeight="1" spans="1:10">
      <c r="A31" s="314" t="s">
        <v>627</v>
      </c>
      <c r="B31" s="314" t="s">
        <v>628</v>
      </c>
      <c r="C31" s="314" t="s">
        <v>134</v>
      </c>
      <c r="D31" s="322" t="s">
        <v>629</v>
      </c>
      <c r="E31" s="314" t="s">
        <v>157</v>
      </c>
      <c r="F31" s="314">
        <v>4</v>
      </c>
      <c r="G31" s="340">
        <v>1068.02</v>
      </c>
      <c r="H31" s="340">
        <v>1293.05</v>
      </c>
      <c r="I31" s="340">
        <v>5172.2</v>
      </c>
      <c r="J31" s="350">
        <v>0.00110587132061472</v>
      </c>
    </row>
    <row r="32" ht="39" customHeight="1" spans="1:10">
      <c r="A32" s="314" t="s">
        <v>630</v>
      </c>
      <c r="B32" s="314" t="s">
        <v>631</v>
      </c>
      <c r="C32" s="314" t="s">
        <v>134</v>
      </c>
      <c r="D32" s="322" t="s">
        <v>632</v>
      </c>
      <c r="E32" s="314" t="s">
        <v>236</v>
      </c>
      <c r="F32" s="314">
        <v>150</v>
      </c>
      <c r="G32" s="340">
        <v>649.98</v>
      </c>
      <c r="H32" s="340">
        <v>786.93</v>
      </c>
      <c r="I32" s="340">
        <v>118039.5</v>
      </c>
      <c r="J32" s="350">
        <v>0.0252380994063843</v>
      </c>
    </row>
    <row r="33" ht="24" customHeight="1" spans="1:10">
      <c r="A33" s="314" t="s">
        <v>633</v>
      </c>
      <c r="B33" s="314" t="s">
        <v>634</v>
      </c>
      <c r="C33" s="314" t="s">
        <v>134</v>
      </c>
      <c r="D33" s="322" t="s">
        <v>635</v>
      </c>
      <c r="E33" s="314" t="s">
        <v>218</v>
      </c>
      <c r="F33" s="314">
        <v>155.5</v>
      </c>
      <c r="G33" s="340">
        <v>96.36</v>
      </c>
      <c r="H33" s="340">
        <v>116.66</v>
      </c>
      <c r="I33" s="340">
        <v>18140.63</v>
      </c>
      <c r="J33" s="350">
        <v>0.00387865945920168</v>
      </c>
    </row>
    <row r="34" ht="26.1" customHeight="1" spans="1:10">
      <c r="A34" s="314" t="s">
        <v>636</v>
      </c>
      <c r="B34" s="314" t="s">
        <v>637</v>
      </c>
      <c r="C34" s="314" t="s">
        <v>134</v>
      </c>
      <c r="D34" s="322" t="s">
        <v>638</v>
      </c>
      <c r="E34" s="314" t="s">
        <v>218</v>
      </c>
      <c r="F34" s="314">
        <v>54.42</v>
      </c>
      <c r="G34" s="340">
        <v>24.61</v>
      </c>
      <c r="H34" s="340">
        <v>29.79</v>
      </c>
      <c r="I34" s="340">
        <v>1621.17</v>
      </c>
      <c r="J34" s="350">
        <v>0.000346623372808662</v>
      </c>
    </row>
    <row r="35" ht="24" customHeight="1" spans="1:10">
      <c r="A35" s="128" t="s">
        <v>98</v>
      </c>
      <c r="B35" s="128" t="s">
        <v>567</v>
      </c>
      <c r="C35" s="128"/>
      <c r="D35" s="347" t="s">
        <v>99</v>
      </c>
      <c r="E35" s="128"/>
      <c r="F35" s="128">
        <v>1</v>
      </c>
      <c r="G35" s="346" t="s">
        <v>567</v>
      </c>
      <c r="H35" s="346">
        <v>268780.98</v>
      </c>
      <c r="I35" s="346">
        <v>268780.98</v>
      </c>
      <c r="J35" s="349">
        <v>0.057468229633177</v>
      </c>
    </row>
    <row r="36" ht="51.95" customHeight="1" spans="1:10">
      <c r="A36" s="314" t="s">
        <v>639</v>
      </c>
      <c r="B36" s="314" t="s">
        <v>640</v>
      </c>
      <c r="C36" s="314" t="s">
        <v>148</v>
      </c>
      <c r="D36" s="322" t="s">
        <v>641</v>
      </c>
      <c r="E36" s="314" t="s">
        <v>236</v>
      </c>
      <c r="F36" s="314">
        <v>181.61</v>
      </c>
      <c r="G36" s="340">
        <v>1222.43</v>
      </c>
      <c r="H36" s="340">
        <v>1479.99</v>
      </c>
      <c r="I36" s="340">
        <v>268780.98</v>
      </c>
      <c r="J36" s="350">
        <v>0.057468229633177</v>
      </c>
    </row>
    <row r="37" ht="24" customHeight="1" spans="1:10">
      <c r="A37" s="128" t="s">
        <v>100</v>
      </c>
      <c r="B37" s="128" t="s">
        <v>567</v>
      </c>
      <c r="C37" s="128"/>
      <c r="D37" s="347" t="s">
        <v>101</v>
      </c>
      <c r="E37" s="128"/>
      <c r="F37" s="128">
        <v>1</v>
      </c>
      <c r="G37" s="346" t="s">
        <v>567</v>
      </c>
      <c r="H37" s="346">
        <v>192524.81</v>
      </c>
      <c r="I37" s="346">
        <v>192524.81</v>
      </c>
      <c r="J37" s="349">
        <v>0.0411638501770615</v>
      </c>
    </row>
    <row r="38" ht="26.1" customHeight="1" spans="1:10">
      <c r="A38" s="314" t="s">
        <v>642</v>
      </c>
      <c r="B38" s="314" t="s">
        <v>643</v>
      </c>
      <c r="C38" s="314" t="s">
        <v>134</v>
      </c>
      <c r="D38" s="322" t="s">
        <v>644</v>
      </c>
      <c r="E38" s="314" t="s">
        <v>173</v>
      </c>
      <c r="F38" s="314">
        <v>11637.52</v>
      </c>
      <c r="G38" s="340">
        <v>4.91</v>
      </c>
      <c r="H38" s="340">
        <v>5.94</v>
      </c>
      <c r="I38" s="340">
        <v>69126.86</v>
      </c>
      <c r="J38" s="350">
        <v>0.0147800572209405</v>
      </c>
    </row>
    <row r="39" ht="24" customHeight="1" spans="1:10">
      <c r="A39" s="314" t="s">
        <v>645</v>
      </c>
      <c r="B39" s="314" t="s">
        <v>646</v>
      </c>
      <c r="C39" s="314" t="s">
        <v>134</v>
      </c>
      <c r="D39" s="322" t="s">
        <v>647</v>
      </c>
      <c r="E39" s="314" t="s">
        <v>173</v>
      </c>
      <c r="F39" s="314">
        <v>4654.77</v>
      </c>
      <c r="G39" s="340">
        <v>21.9</v>
      </c>
      <c r="H39" s="340">
        <v>26.51</v>
      </c>
      <c r="I39" s="340">
        <v>123397.95</v>
      </c>
      <c r="J39" s="350">
        <v>0.026383792956121</v>
      </c>
    </row>
    <row r="40" ht="24" customHeight="1" spans="1:10">
      <c r="A40" s="128" t="s">
        <v>102</v>
      </c>
      <c r="B40" s="128" t="s">
        <v>567</v>
      </c>
      <c r="C40" s="128"/>
      <c r="D40" s="347" t="s">
        <v>103</v>
      </c>
      <c r="E40" s="128"/>
      <c r="F40" s="128">
        <v>1</v>
      </c>
      <c r="G40" s="346" t="s">
        <v>567</v>
      </c>
      <c r="H40" s="346">
        <v>43188</v>
      </c>
      <c r="I40" s="346">
        <v>43188</v>
      </c>
      <c r="J40" s="349">
        <v>0.00923405332251429</v>
      </c>
    </row>
    <row r="41" ht="26.1" customHeight="1" spans="1:10">
      <c r="A41" s="314" t="s">
        <v>648</v>
      </c>
      <c r="B41" s="314" t="s">
        <v>649</v>
      </c>
      <c r="C41" s="314" t="s">
        <v>134</v>
      </c>
      <c r="D41" s="322" t="s">
        <v>650</v>
      </c>
      <c r="E41" s="314" t="s">
        <v>173</v>
      </c>
      <c r="F41" s="314">
        <v>610</v>
      </c>
      <c r="G41" s="340">
        <v>58.48</v>
      </c>
      <c r="H41" s="340">
        <v>70.8</v>
      </c>
      <c r="I41" s="340">
        <v>43188</v>
      </c>
      <c r="J41" s="350">
        <v>0.00923405332251429</v>
      </c>
    </row>
    <row r="42" ht="24" customHeight="1" spans="1:10">
      <c r="A42" s="128" t="s">
        <v>104</v>
      </c>
      <c r="B42" s="128" t="s">
        <v>567</v>
      </c>
      <c r="C42" s="128"/>
      <c r="D42" s="347" t="s">
        <v>105</v>
      </c>
      <c r="E42" s="128"/>
      <c r="F42" s="128">
        <v>1</v>
      </c>
      <c r="G42" s="346" t="s">
        <v>567</v>
      </c>
      <c r="H42" s="346">
        <v>110994.99</v>
      </c>
      <c r="I42" s="346">
        <v>110994.99</v>
      </c>
      <c r="J42" s="349">
        <v>0.0237319083123076</v>
      </c>
    </row>
    <row r="43" ht="26.1" customHeight="1" spans="1:10">
      <c r="A43" s="314" t="s">
        <v>651</v>
      </c>
      <c r="B43" s="314" t="s">
        <v>652</v>
      </c>
      <c r="C43" s="314" t="s">
        <v>148</v>
      </c>
      <c r="D43" s="322" t="s">
        <v>653</v>
      </c>
      <c r="E43" s="314" t="s">
        <v>167</v>
      </c>
      <c r="F43" s="314">
        <v>261.22</v>
      </c>
      <c r="G43" s="340">
        <v>350.97</v>
      </c>
      <c r="H43" s="340">
        <v>424.91</v>
      </c>
      <c r="I43" s="340">
        <v>110994.99</v>
      </c>
      <c r="J43" s="350">
        <v>0.0237319083123076</v>
      </c>
    </row>
    <row r="44" ht="24" customHeight="1" spans="1:10">
      <c r="A44" s="128" t="s">
        <v>106</v>
      </c>
      <c r="B44" s="128" t="s">
        <v>567</v>
      </c>
      <c r="C44" s="128"/>
      <c r="D44" s="347" t="s">
        <v>107</v>
      </c>
      <c r="E44" s="128"/>
      <c r="F44" s="128">
        <v>1</v>
      </c>
      <c r="G44" s="346" t="s">
        <v>567</v>
      </c>
      <c r="H44" s="346">
        <v>275077.57</v>
      </c>
      <c r="I44" s="346">
        <v>275077.57</v>
      </c>
      <c r="J44" s="349">
        <v>0.0588145074837375</v>
      </c>
    </row>
    <row r="45" ht="39" customHeight="1" spans="1:10">
      <c r="A45" s="314" t="s">
        <v>654</v>
      </c>
      <c r="B45" s="314" t="s">
        <v>655</v>
      </c>
      <c r="C45" s="314" t="s">
        <v>200</v>
      </c>
      <c r="D45" s="322" t="s">
        <v>656</v>
      </c>
      <c r="E45" s="314" t="s">
        <v>157</v>
      </c>
      <c r="F45" s="314">
        <v>11</v>
      </c>
      <c r="G45" s="340">
        <v>1549.19</v>
      </c>
      <c r="H45" s="340">
        <v>1875.6</v>
      </c>
      <c r="I45" s="340">
        <v>20631.6</v>
      </c>
      <c r="J45" s="350">
        <v>0.00441125531464263</v>
      </c>
    </row>
    <row r="46" ht="24" customHeight="1" spans="1:10">
      <c r="A46" s="314" t="s">
        <v>657</v>
      </c>
      <c r="B46" s="314" t="s">
        <v>658</v>
      </c>
      <c r="C46" s="314" t="s">
        <v>200</v>
      </c>
      <c r="D46" s="322" t="s">
        <v>659</v>
      </c>
      <c r="E46" s="314" t="s">
        <v>157</v>
      </c>
      <c r="F46" s="314">
        <v>45</v>
      </c>
      <c r="G46" s="340">
        <v>2074.86</v>
      </c>
      <c r="H46" s="340">
        <v>2512.03</v>
      </c>
      <c r="I46" s="340">
        <v>113041.35</v>
      </c>
      <c r="J46" s="350">
        <v>0.0241694418252524</v>
      </c>
    </row>
    <row r="47" ht="26.1" customHeight="1" spans="1:10">
      <c r="A47" s="314" t="s">
        <v>660</v>
      </c>
      <c r="B47" s="314" t="s">
        <v>661</v>
      </c>
      <c r="C47" s="314" t="s">
        <v>200</v>
      </c>
      <c r="D47" s="322" t="s">
        <v>662</v>
      </c>
      <c r="E47" s="314" t="s">
        <v>157</v>
      </c>
      <c r="F47" s="314">
        <v>45</v>
      </c>
      <c r="G47" s="340">
        <v>591.04</v>
      </c>
      <c r="H47" s="340">
        <v>715.57</v>
      </c>
      <c r="I47" s="340">
        <v>32200.65</v>
      </c>
      <c r="J47" s="350">
        <v>0.00688484113919653</v>
      </c>
    </row>
    <row r="48" ht="26.1" customHeight="1" spans="1:10">
      <c r="A48" s="314" t="s">
        <v>663</v>
      </c>
      <c r="B48" s="314" t="s">
        <v>664</v>
      </c>
      <c r="C48" s="314" t="s">
        <v>200</v>
      </c>
      <c r="D48" s="322" t="s">
        <v>665</v>
      </c>
      <c r="E48" s="314" t="s">
        <v>157</v>
      </c>
      <c r="F48" s="314">
        <v>11</v>
      </c>
      <c r="G48" s="340">
        <v>362.29</v>
      </c>
      <c r="H48" s="340">
        <v>438.62</v>
      </c>
      <c r="I48" s="340">
        <v>4824.82</v>
      </c>
      <c r="J48" s="350">
        <v>0.00103159778529993</v>
      </c>
    </row>
    <row r="49" ht="24" customHeight="1" spans="1:10">
      <c r="A49" s="314" t="s">
        <v>666</v>
      </c>
      <c r="B49" s="314" t="s">
        <v>667</v>
      </c>
      <c r="C49" s="314" t="s">
        <v>200</v>
      </c>
      <c r="D49" s="322" t="s">
        <v>668</v>
      </c>
      <c r="E49" s="314" t="s">
        <v>157</v>
      </c>
      <c r="F49" s="314">
        <v>90</v>
      </c>
      <c r="G49" s="340">
        <v>27</v>
      </c>
      <c r="H49" s="340">
        <v>32.68</v>
      </c>
      <c r="I49" s="340">
        <v>2941.2</v>
      </c>
      <c r="J49" s="350">
        <v>0.000628859813656086</v>
      </c>
    </row>
    <row r="50" ht="24" customHeight="1" spans="1:10">
      <c r="A50" s="314" t="s">
        <v>669</v>
      </c>
      <c r="B50" s="314" t="s">
        <v>670</v>
      </c>
      <c r="C50" s="314" t="s">
        <v>134</v>
      </c>
      <c r="D50" s="322" t="s">
        <v>671</v>
      </c>
      <c r="E50" s="314" t="s">
        <v>157</v>
      </c>
      <c r="F50" s="314">
        <v>11</v>
      </c>
      <c r="G50" s="340">
        <v>54.7</v>
      </c>
      <c r="H50" s="340">
        <v>66.22</v>
      </c>
      <c r="I50" s="340">
        <v>728.42</v>
      </c>
      <c r="J50" s="350">
        <v>0.000155743936306054</v>
      </c>
    </row>
    <row r="51" ht="24" customHeight="1" spans="1:10">
      <c r="A51" s="314" t="s">
        <v>672</v>
      </c>
      <c r="B51" s="314" t="s">
        <v>673</v>
      </c>
      <c r="C51" s="314" t="s">
        <v>148</v>
      </c>
      <c r="D51" s="322" t="s">
        <v>674</v>
      </c>
      <c r="E51" s="314" t="s">
        <v>157</v>
      </c>
      <c r="F51" s="314">
        <v>11</v>
      </c>
      <c r="G51" s="340">
        <v>147.38</v>
      </c>
      <c r="H51" s="340">
        <v>178.43</v>
      </c>
      <c r="I51" s="340">
        <v>1962.73</v>
      </c>
      <c r="J51" s="350">
        <v>0.000419652530279209</v>
      </c>
    </row>
    <row r="52" ht="39" customHeight="1" spans="1:10">
      <c r="A52" s="314" t="s">
        <v>675</v>
      </c>
      <c r="B52" s="314" t="s">
        <v>676</v>
      </c>
      <c r="C52" s="314" t="s">
        <v>148</v>
      </c>
      <c r="D52" s="322" t="s">
        <v>677</v>
      </c>
      <c r="E52" s="314" t="s">
        <v>157</v>
      </c>
      <c r="F52" s="314">
        <v>11</v>
      </c>
      <c r="G52" s="340">
        <v>446.11</v>
      </c>
      <c r="H52" s="340">
        <v>540.1</v>
      </c>
      <c r="I52" s="340">
        <v>5941.1</v>
      </c>
      <c r="J52" s="350">
        <v>0.00127027031106765</v>
      </c>
    </row>
    <row r="53" ht="26.1" customHeight="1" spans="1:10">
      <c r="A53" s="314" t="s">
        <v>678</v>
      </c>
      <c r="B53" s="314" t="s">
        <v>679</v>
      </c>
      <c r="C53" s="314" t="s">
        <v>148</v>
      </c>
      <c r="D53" s="322" t="s">
        <v>680</v>
      </c>
      <c r="E53" s="314" t="s">
        <v>681</v>
      </c>
      <c r="F53" s="314">
        <v>1180</v>
      </c>
      <c r="G53" s="340">
        <v>34.3</v>
      </c>
      <c r="H53" s="340">
        <v>41.52</v>
      </c>
      <c r="I53" s="340">
        <v>48993.6</v>
      </c>
      <c r="J53" s="350">
        <v>0.0104753522937375</v>
      </c>
    </row>
    <row r="54" ht="39" customHeight="1" spans="1:10">
      <c r="A54" s="314" t="s">
        <v>682</v>
      </c>
      <c r="B54" s="314" t="s">
        <v>683</v>
      </c>
      <c r="C54" s="314" t="s">
        <v>148</v>
      </c>
      <c r="D54" s="322" t="s">
        <v>684</v>
      </c>
      <c r="E54" s="314" t="s">
        <v>681</v>
      </c>
      <c r="F54" s="314">
        <v>1180</v>
      </c>
      <c r="G54" s="340">
        <v>24.14</v>
      </c>
      <c r="H54" s="340">
        <v>29.22</v>
      </c>
      <c r="I54" s="340">
        <v>34479.6</v>
      </c>
      <c r="J54" s="350">
        <v>0.00737210486567944</v>
      </c>
    </row>
    <row r="55" ht="39" customHeight="1" spans="1:10">
      <c r="A55" s="314" t="s">
        <v>685</v>
      </c>
      <c r="B55" s="314" t="s">
        <v>686</v>
      </c>
      <c r="C55" s="314" t="s">
        <v>148</v>
      </c>
      <c r="D55" s="322" t="s">
        <v>687</v>
      </c>
      <c r="E55" s="314" t="s">
        <v>334</v>
      </c>
      <c r="F55" s="314">
        <v>250</v>
      </c>
      <c r="G55" s="340">
        <v>30.84</v>
      </c>
      <c r="H55" s="340">
        <v>37.33</v>
      </c>
      <c r="I55" s="340">
        <v>9332.5</v>
      </c>
      <c r="J55" s="350">
        <v>0.00199538766862009</v>
      </c>
    </row>
    <row r="56" ht="39" customHeight="1" spans="1:10">
      <c r="A56" s="128" t="s">
        <v>108</v>
      </c>
      <c r="B56" s="128" t="s">
        <v>567</v>
      </c>
      <c r="C56" s="128"/>
      <c r="D56" s="347" t="s">
        <v>109</v>
      </c>
      <c r="E56" s="128"/>
      <c r="F56" s="128">
        <v>1</v>
      </c>
      <c r="G56" s="346" t="s">
        <v>567</v>
      </c>
      <c r="H56" s="346">
        <v>6060</v>
      </c>
      <c r="I56" s="346">
        <v>6060</v>
      </c>
      <c r="J56" s="349">
        <v>0.00129569239451784</v>
      </c>
    </row>
    <row r="57" ht="39" customHeight="1" spans="1:10">
      <c r="A57" s="314" t="s">
        <v>688</v>
      </c>
      <c r="B57" s="314" t="s">
        <v>689</v>
      </c>
      <c r="C57" s="314" t="s">
        <v>148</v>
      </c>
      <c r="D57" s="322" t="s">
        <v>457</v>
      </c>
      <c r="E57" s="314" t="s">
        <v>167</v>
      </c>
      <c r="F57" s="314">
        <v>1500</v>
      </c>
      <c r="G57" s="340">
        <v>3.34</v>
      </c>
      <c r="H57" s="340">
        <v>4.04</v>
      </c>
      <c r="I57" s="340">
        <v>6060</v>
      </c>
      <c r="J57" s="350">
        <v>0.00129569239451784</v>
      </c>
    </row>
    <row r="58" ht="24" customHeight="1" spans="1:10">
      <c r="A58" s="65"/>
      <c r="B58" s="65"/>
      <c r="C58" s="65"/>
      <c r="D58" s="326"/>
      <c r="E58" s="65"/>
      <c r="F58" s="65"/>
      <c r="G58" s="342"/>
      <c r="H58" s="342"/>
      <c r="I58" s="342"/>
      <c r="J58" s="65"/>
    </row>
    <row r="59" spans="1:10">
      <c r="A59" s="124"/>
      <c r="B59" s="124"/>
      <c r="C59" s="124"/>
      <c r="D59" s="326"/>
      <c r="E59" s="124"/>
      <c r="F59" s="138" t="s">
        <v>110</v>
      </c>
      <c r="G59" s="138"/>
      <c r="H59" s="136">
        <v>3863215.22</v>
      </c>
      <c r="I59" s="136"/>
      <c r="J59" s="136"/>
    </row>
    <row r="60" spans="1:10">
      <c r="A60" s="124"/>
      <c r="B60" s="124"/>
      <c r="C60" s="124"/>
      <c r="D60" s="326"/>
      <c r="E60" s="124"/>
      <c r="F60" s="138" t="s">
        <v>111</v>
      </c>
      <c r="G60" s="138"/>
      <c r="H60" s="136">
        <v>813820.8</v>
      </c>
      <c r="I60" s="136"/>
      <c r="J60" s="136"/>
    </row>
    <row r="61" spans="1:10">
      <c r="A61" s="124"/>
      <c r="B61" s="124"/>
      <c r="C61" s="124"/>
      <c r="D61" s="326"/>
      <c r="E61" s="124"/>
      <c r="F61" s="138" t="s">
        <v>112</v>
      </c>
      <c r="G61" s="138"/>
      <c r="H61" s="136">
        <v>4677036.02</v>
      </c>
      <c r="I61" s="136"/>
      <c r="J61" s="136"/>
    </row>
    <row r="62" spans="1:10">
      <c r="A62" s="124"/>
      <c r="B62" s="124"/>
      <c r="C62" s="124"/>
      <c r="D62" s="328"/>
      <c r="E62" s="124"/>
      <c r="F62" s="124"/>
      <c r="G62" s="136"/>
      <c r="H62" s="136"/>
      <c r="I62" s="136"/>
      <c r="J62" s="124"/>
    </row>
    <row r="63" ht="96" customHeight="1" spans="1:10">
      <c r="A63" s="348" t="s">
        <v>113</v>
      </c>
      <c r="B63" s="348"/>
      <c r="C63" s="348"/>
      <c r="D63" s="348"/>
      <c r="E63" s="348"/>
      <c r="F63" s="348"/>
      <c r="G63" s="348"/>
      <c r="H63" s="348"/>
      <c r="I63" s="348"/>
      <c r="J63" s="348"/>
    </row>
  </sheetData>
  <mergeCells count="17">
    <mergeCell ref="E1:F1"/>
    <mergeCell ref="G1:H1"/>
    <mergeCell ref="I1:J1"/>
    <mergeCell ref="E2:F2"/>
    <mergeCell ref="G2:H2"/>
    <mergeCell ref="I2:J2"/>
    <mergeCell ref="A3:J3"/>
    <mergeCell ref="A59:C59"/>
    <mergeCell ref="F59:G59"/>
    <mergeCell ref="H59:J59"/>
    <mergeCell ref="A60:C60"/>
    <mergeCell ref="F60:G60"/>
    <mergeCell ref="H60:J60"/>
    <mergeCell ref="A61:C61"/>
    <mergeCell ref="F61:G61"/>
    <mergeCell ref="H61:J61"/>
    <mergeCell ref="A63:J63"/>
  </mergeCells>
  <printOptions horizontalCentered="1"/>
  <pageMargins left="0.511811023622047" right="0.511811023622047" top="0.984251968503937" bottom="0.984251968503937" header="0.511811023622047" footer="0.511811023622047"/>
  <pageSetup paperSize="9" scale="54" fitToHeight="0" orientation="portrait"/>
  <headerFooter>
    <oddHeader>&amp;CUNIVERSIDADE FEDERAL DO ACRE - UFAC
CNPJ: 04.071.106/0001-37 </oddHeader>
    <oddFooter>&amp;LImpresso em
&amp;D - &amp;T&amp;CENGPRO SOLUÇÕES
CNPJ 29.175.021/0001-20&amp;R&amp;P de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21"/>
  <sheetViews>
    <sheetView showGridLines="0" workbookViewId="0">
      <selection activeCell="G22" sqref="G22"/>
    </sheetView>
  </sheetViews>
  <sheetFormatPr defaultColWidth="7" defaultRowHeight="12.75" customHeight="1"/>
  <cols>
    <col min="1" max="1" width="7" style="66"/>
    <col min="2" max="2" width="9.375" style="66" customWidth="1"/>
    <col min="3" max="3" width="6.75" style="66" customWidth="1"/>
    <col min="4" max="4" width="4.375" style="66" customWidth="1"/>
    <col min="5" max="5" width="12.125" style="66" customWidth="1"/>
    <col min="6" max="7" width="13" style="66" customWidth="1"/>
    <col min="8" max="8" width="8.625" style="66" customWidth="1"/>
    <col min="9" max="9" width="4.375" style="66" customWidth="1"/>
    <col min="10" max="10" width="5.125" style="66" customWidth="1"/>
    <col min="11" max="11" width="11.375" style="66" customWidth="1"/>
    <col min="12" max="12" width="7" style="66" customWidth="1"/>
    <col min="13" max="16384" width="7" style="66"/>
  </cols>
  <sheetData>
    <row r="1" ht="194.25" customHeight="1" spans="2:12">
      <c r="B1" s="67" t="str">
        <f>CAPA!B1</f>
        <v>ORÇAMENTO EXECUTIVO
COMPLMENTO DE OBRAS PARA O CAP
CAMPUS RIO BRANCO - UFAC</v>
      </c>
      <c r="C1" s="68"/>
      <c r="D1" s="68"/>
      <c r="E1" s="68"/>
      <c r="F1" s="68"/>
      <c r="G1" s="68"/>
      <c r="H1" s="68"/>
      <c r="I1" s="68"/>
      <c r="J1" s="68"/>
      <c r="K1" s="106"/>
      <c r="L1" s="107" t="s">
        <v>38</v>
      </c>
    </row>
    <row r="2" ht="312.75" customHeight="1" spans="2:11">
      <c r="B2" s="67" t="s">
        <v>690</v>
      </c>
      <c r="C2" s="68"/>
      <c r="D2" s="68"/>
      <c r="E2" s="68"/>
      <c r="F2" s="68"/>
      <c r="G2" s="68"/>
      <c r="H2" s="68"/>
      <c r="I2" s="68"/>
      <c r="J2" s="68"/>
      <c r="K2" s="106"/>
    </row>
    <row r="3" ht="18" customHeight="1" spans="2:11">
      <c r="B3" s="69" t="str">
        <f>CAPA!B2</f>
        <v>NÃO DESONERADO</v>
      </c>
      <c r="C3" s="70"/>
      <c r="D3" s="70"/>
      <c r="E3" s="70"/>
      <c r="F3" s="70"/>
      <c r="G3" s="70"/>
      <c r="H3" s="70"/>
      <c r="I3" s="70"/>
      <c r="J3" s="70"/>
      <c r="K3" s="108"/>
    </row>
    <row r="4" ht="18" customHeight="1" spans="2:11">
      <c r="B4" s="69"/>
      <c r="C4" s="70"/>
      <c r="D4" s="70"/>
      <c r="E4" s="70"/>
      <c r="F4" s="70"/>
      <c r="G4" s="70"/>
      <c r="H4" s="70"/>
      <c r="I4" s="70"/>
      <c r="J4" s="70"/>
      <c r="K4" s="108"/>
    </row>
    <row r="5" ht="18" customHeight="1" spans="2:11">
      <c r="B5" s="69"/>
      <c r="C5" s="70"/>
      <c r="D5" s="70"/>
      <c r="E5" s="70"/>
      <c r="F5" s="70"/>
      <c r="G5" s="70"/>
      <c r="H5" s="70"/>
      <c r="I5" s="70"/>
      <c r="J5" s="70"/>
      <c r="K5" s="108"/>
    </row>
    <row r="6" ht="18" customHeight="1" spans="2:11">
      <c r="B6" s="69"/>
      <c r="C6" s="70"/>
      <c r="D6" s="70"/>
      <c r="E6" s="70"/>
      <c r="F6" s="70"/>
      <c r="G6" s="70"/>
      <c r="H6" s="70"/>
      <c r="I6" s="70"/>
      <c r="J6" s="70"/>
      <c r="K6" s="108"/>
    </row>
    <row r="7" ht="18" customHeight="1" spans="2:11">
      <c r="B7" s="69"/>
      <c r="C7" s="70"/>
      <c r="D7" s="70"/>
      <c r="E7" s="70"/>
      <c r="F7" s="70"/>
      <c r="G7" s="70"/>
      <c r="H7" s="70"/>
      <c r="I7" s="70"/>
      <c r="J7" s="70"/>
      <c r="K7" s="108"/>
    </row>
    <row r="8" ht="14.25" customHeight="1" spans="2:11">
      <c r="B8" s="69"/>
      <c r="C8" s="70"/>
      <c r="D8" s="70"/>
      <c r="E8" s="70"/>
      <c r="F8" s="70"/>
      <c r="G8" s="70"/>
      <c r="H8" s="70"/>
      <c r="I8" s="70"/>
      <c r="J8" s="70"/>
      <c r="K8" s="108"/>
    </row>
    <row r="9" ht="14.25" customHeight="1" spans="2:11">
      <c r="B9" s="69"/>
      <c r="C9" s="70"/>
      <c r="D9" s="70"/>
      <c r="E9" s="70"/>
      <c r="F9" s="70"/>
      <c r="G9" s="70"/>
      <c r="H9" s="70"/>
      <c r="I9" s="70"/>
      <c r="J9" s="70"/>
      <c r="K9" s="108"/>
    </row>
    <row r="10" ht="12" customHeight="1" spans="2:11">
      <c r="B10" s="71"/>
      <c r="C10" s="72"/>
      <c r="D10" s="72"/>
      <c r="E10" s="72"/>
      <c r="F10" s="72"/>
      <c r="G10" s="72"/>
      <c r="H10" s="72"/>
      <c r="I10" s="72"/>
      <c r="J10" s="72"/>
      <c r="K10" s="109"/>
    </row>
    <row r="11" customHeight="1" spans="2:11">
      <c r="B11" s="73"/>
      <c r="C11" s="74"/>
      <c r="D11" s="74"/>
      <c r="E11" s="74"/>
      <c r="F11" s="74"/>
      <c r="G11" s="74"/>
      <c r="H11" s="74"/>
      <c r="I11" s="74"/>
      <c r="J11" s="74"/>
      <c r="K11" s="110"/>
    </row>
    <row r="12" ht="18" customHeight="1" spans="2:11">
      <c r="B12" s="75" t="s">
        <v>51</v>
      </c>
      <c r="C12" s="76"/>
      <c r="D12" s="77" t="s">
        <v>52</v>
      </c>
      <c r="E12" s="78"/>
      <c r="F12" s="77" t="s">
        <v>53</v>
      </c>
      <c r="G12" s="79"/>
      <c r="H12" s="79"/>
      <c r="I12" s="79"/>
      <c r="J12" s="79"/>
      <c r="K12" s="101"/>
    </row>
    <row r="13" ht="21" customHeight="1" spans="2:11">
      <c r="B13" s="80"/>
      <c r="C13" s="81"/>
      <c r="D13" s="82"/>
      <c r="E13" s="83"/>
      <c r="F13" s="84" t="str">
        <f>CAPA!F13</f>
        <v>ORÇAMENTO EXECUTIVO
COMPLEMENTO CAP - RIO BRANCO</v>
      </c>
      <c r="G13" s="85"/>
      <c r="H13" s="85"/>
      <c r="I13" s="85"/>
      <c r="J13" s="85"/>
      <c r="K13" s="111"/>
    </row>
    <row r="14" ht="10.5" customHeight="1" spans="2:11">
      <c r="B14" s="80"/>
      <c r="C14" s="81"/>
      <c r="D14" s="80"/>
      <c r="E14" s="81"/>
      <c r="F14" s="84"/>
      <c r="G14" s="85"/>
      <c r="H14" s="85"/>
      <c r="I14" s="85"/>
      <c r="J14" s="85"/>
      <c r="K14" s="111"/>
    </row>
    <row r="15" ht="21" customHeight="1" spans="2:11">
      <c r="B15" s="80"/>
      <c r="C15" s="81"/>
      <c r="D15" s="80"/>
      <c r="E15" s="81"/>
      <c r="F15" s="86"/>
      <c r="G15" s="87"/>
      <c r="H15" s="87"/>
      <c r="I15" s="87"/>
      <c r="J15" s="87"/>
      <c r="K15" s="112"/>
    </row>
    <row r="16" spans="2:11">
      <c r="B16" s="80"/>
      <c r="C16" s="81"/>
      <c r="D16" s="80"/>
      <c r="E16" s="81"/>
      <c r="F16" s="77" t="s">
        <v>52</v>
      </c>
      <c r="G16" s="79"/>
      <c r="H16" s="79"/>
      <c r="I16" s="79"/>
      <c r="J16" s="79"/>
      <c r="K16" s="101"/>
    </row>
    <row r="17" ht="28.5" customHeight="1" spans="2:11">
      <c r="B17" s="88"/>
      <c r="C17" s="89"/>
      <c r="D17" s="90"/>
      <c r="E17" s="91"/>
      <c r="F17" s="92" t="str">
        <f>CAPA!F17</f>
        <v>UNIVERSIDADE FEDERAL DO ACRE - UFAC
CNPJ:  04.071.106/0001-37</v>
      </c>
      <c r="G17" s="93"/>
      <c r="H17" s="93"/>
      <c r="I17" s="93"/>
      <c r="J17" s="93"/>
      <c r="K17" s="105"/>
    </row>
    <row r="18" spans="2:11">
      <c r="B18" s="94" t="s">
        <v>56</v>
      </c>
      <c r="C18" s="95"/>
      <c r="D18" s="94" t="s">
        <v>57</v>
      </c>
      <c r="E18" s="95"/>
      <c r="F18" s="77" t="s">
        <v>58</v>
      </c>
      <c r="G18" s="96"/>
      <c r="H18" s="96"/>
      <c r="I18" s="96"/>
      <c r="J18" s="96"/>
      <c r="K18" s="113"/>
    </row>
    <row r="19" ht="28.5" customHeight="1" spans="2:11">
      <c r="B19" s="97" t="s">
        <v>59</v>
      </c>
      <c r="C19" s="98"/>
      <c r="D19" s="97" t="s">
        <v>59</v>
      </c>
      <c r="E19" s="98"/>
      <c r="F19" s="99" t="str">
        <f>CAPA!F19</f>
        <v>RODOVIA BR 364, KM 04 - DISTRITO INDUSTRIAL,
RIO BRANCO - AC - CEP: 69920-900</v>
      </c>
      <c r="G19" s="100"/>
      <c r="H19" s="100"/>
      <c r="I19" s="100"/>
      <c r="J19" s="100"/>
      <c r="K19" s="114"/>
    </row>
    <row r="20" ht="15.75" customHeight="1" spans="2:11">
      <c r="B20" s="97"/>
      <c r="C20" s="98"/>
      <c r="D20" s="97"/>
      <c r="E20" s="98"/>
      <c r="F20" s="77" t="s">
        <v>61</v>
      </c>
      <c r="G20" s="79"/>
      <c r="H20" s="101"/>
      <c r="I20" s="77" t="s">
        <v>62</v>
      </c>
      <c r="J20" s="78"/>
      <c r="K20" s="115" t="s">
        <v>63</v>
      </c>
    </row>
    <row r="21" customHeight="1" spans="2:11">
      <c r="B21" s="102" t="s">
        <v>64</v>
      </c>
      <c r="C21" s="103"/>
      <c r="D21" s="103"/>
      <c r="E21" s="104"/>
      <c r="F21" s="93" t="str">
        <f>CAPA!F21</f>
        <v>LCT029-PE-ORÇ-ND-COMPLEMENTO_CAP_UFAC-R3</v>
      </c>
      <c r="G21" s="93"/>
      <c r="H21" s="105"/>
      <c r="I21" s="116">
        <f>CAPA!I21</f>
        <v>3</v>
      </c>
      <c r="J21" s="117"/>
      <c r="K21" s="580" t="str">
        <f>CAPA!K21</f>
        <v>--</v>
      </c>
    </row>
  </sheetData>
  <mergeCells count="20">
    <mergeCell ref="B1:K1"/>
    <mergeCell ref="B2:K2"/>
    <mergeCell ref="B11:K11"/>
    <mergeCell ref="D12:E12"/>
    <mergeCell ref="D13:E13"/>
    <mergeCell ref="D17:E17"/>
    <mergeCell ref="F17:K17"/>
    <mergeCell ref="B18:C18"/>
    <mergeCell ref="D18:E18"/>
    <mergeCell ref="F19:K19"/>
    <mergeCell ref="I20:J20"/>
    <mergeCell ref="B21:E21"/>
    <mergeCell ref="F21:H21"/>
    <mergeCell ref="I21:J21"/>
    <mergeCell ref="B19:C20"/>
    <mergeCell ref="D19:E20"/>
    <mergeCell ref="B13:C17"/>
    <mergeCell ref="F13:K15"/>
    <mergeCell ref="D14:E16"/>
    <mergeCell ref="B3:K10"/>
  </mergeCells>
  <printOptions horizontalCentered="1" verticalCentered="1"/>
  <pageMargins left="0.25" right="0.25" top="0.75" bottom="0.75" header="0.3" footer="0.3"/>
  <pageSetup paperSize="9" scale="91" orientation="portrait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83"/>
  <sheetViews>
    <sheetView showGridLines="0" showOutlineSymbols="0" view="pageBreakPreview" zoomScale="85" zoomScaleNormal="100" showWhiteSpace="0" topLeftCell="A458" workbookViewId="0">
      <selection activeCell="O479" sqref="O479"/>
    </sheetView>
  </sheetViews>
  <sheetFormatPr defaultColWidth="9" defaultRowHeight="14.25"/>
  <cols>
    <col min="1" max="1" width="10" style="23" customWidth="1"/>
    <col min="2" max="2" width="12" style="23" customWidth="1"/>
    <col min="3" max="3" width="10" style="23" customWidth="1"/>
    <col min="4" max="4" width="60" style="120" customWidth="1"/>
    <col min="5" max="5" width="15" style="120" customWidth="1"/>
    <col min="6" max="6" width="12" style="120" customWidth="1"/>
    <col min="7" max="8" width="12" style="23" customWidth="1"/>
    <col min="9" max="9" width="12.625" style="329" customWidth="1"/>
    <col min="10" max="10" width="13.875" style="329" customWidth="1"/>
    <col min="11" max="16384" width="9" style="23"/>
  </cols>
  <sheetData>
    <row r="1" ht="15" spans="1:10">
      <c r="A1" s="121"/>
      <c r="B1" s="121"/>
      <c r="C1" s="121"/>
      <c r="D1" s="122" t="s">
        <v>18</v>
      </c>
      <c r="E1" s="122" t="s">
        <v>71</v>
      </c>
      <c r="F1" s="122"/>
      <c r="G1" s="122" t="s">
        <v>72</v>
      </c>
      <c r="H1" s="122"/>
      <c r="I1" s="337" t="s">
        <v>73</v>
      </c>
      <c r="J1" s="337"/>
    </row>
    <row r="2" ht="80.1" customHeight="1" spans="1:10">
      <c r="A2" s="124"/>
      <c r="B2" s="124"/>
      <c r="C2" s="124"/>
      <c r="D2" s="125" t="s">
        <v>74</v>
      </c>
      <c r="E2" s="125" t="s">
        <v>565</v>
      </c>
      <c r="F2" s="125"/>
      <c r="G2" s="125" t="s">
        <v>76</v>
      </c>
      <c r="H2" s="125"/>
      <c r="I2" s="338" t="s">
        <v>77</v>
      </c>
      <c r="J2" s="338"/>
    </row>
    <row r="3" ht="15" spans="1:10">
      <c r="A3" s="121" t="s">
        <v>691</v>
      </c>
      <c r="D3" s="23"/>
      <c r="E3" s="23"/>
      <c r="F3" s="23"/>
      <c r="I3" s="23"/>
      <c r="J3" s="23"/>
    </row>
    <row r="4" ht="24" customHeight="1" spans="1:10">
      <c r="A4" s="128" t="s">
        <v>129</v>
      </c>
      <c r="B4" s="128"/>
      <c r="C4" s="128"/>
      <c r="D4" s="129" t="s">
        <v>85</v>
      </c>
      <c r="E4" s="129"/>
      <c r="F4" s="128"/>
      <c r="G4" s="128"/>
      <c r="H4" s="128"/>
      <c r="I4" s="346"/>
      <c r="J4" s="346">
        <v>320501.92</v>
      </c>
    </row>
    <row r="5" ht="24" customHeight="1" spans="1:10">
      <c r="A5" s="128" t="s">
        <v>130</v>
      </c>
      <c r="B5" s="128"/>
      <c r="C5" s="128"/>
      <c r="D5" s="129" t="s">
        <v>87</v>
      </c>
      <c r="E5" s="129"/>
      <c r="F5" s="128"/>
      <c r="G5" s="128"/>
      <c r="H5" s="128"/>
      <c r="I5" s="346"/>
      <c r="J5" s="346">
        <v>181066.66</v>
      </c>
    </row>
    <row r="6" ht="18" customHeight="1" spans="1:10">
      <c r="A6" s="126" t="s">
        <v>568</v>
      </c>
      <c r="B6" s="126" t="s">
        <v>121</v>
      </c>
      <c r="C6" s="126" t="s">
        <v>122</v>
      </c>
      <c r="D6" s="127" t="s">
        <v>80</v>
      </c>
      <c r="E6" s="127" t="s">
        <v>692</v>
      </c>
      <c r="F6" s="127"/>
      <c r="G6" s="126" t="s">
        <v>123</v>
      </c>
      <c r="H6" s="126" t="s">
        <v>81</v>
      </c>
      <c r="I6" s="339" t="s">
        <v>124</v>
      </c>
      <c r="J6" s="339" t="s">
        <v>82</v>
      </c>
    </row>
    <row r="7" ht="78" customHeight="1" spans="1:10">
      <c r="A7" s="314" t="s">
        <v>693</v>
      </c>
      <c r="B7" s="314" t="s">
        <v>569</v>
      </c>
      <c r="C7" s="314" t="s">
        <v>148</v>
      </c>
      <c r="D7" s="315" t="s">
        <v>570</v>
      </c>
      <c r="E7" s="315" t="s">
        <v>694</v>
      </c>
      <c r="F7" s="315"/>
      <c r="G7" s="314" t="s">
        <v>150</v>
      </c>
      <c r="H7" s="330">
        <v>1</v>
      </c>
      <c r="I7" s="340">
        <v>1492.84</v>
      </c>
      <c r="J7" s="340">
        <v>1492.84</v>
      </c>
    </row>
    <row r="8" ht="24" customHeight="1" spans="1:10">
      <c r="A8" s="311" t="s">
        <v>695</v>
      </c>
      <c r="B8" s="311" t="s">
        <v>696</v>
      </c>
      <c r="C8" s="311" t="s">
        <v>134</v>
      </c>
      <c r="D8" s="186" t="s">
        <v>697</v>
      </c>
      <c r="E8" s="186" t="s">
        <v>698</v>
      </c>
      <c r="F8" s="186"/>
      <c r="G8" s="311" t="s">
        <v>699</v>
      </c>
      <c r="H8" s="331">
        <v>0.06</v>
      </c>
      <c r="I8" s="341">
        <v>4247</v>
      </c>
      <c r="J8" s="341">
        <v>254.82</v>
      </c>
    </row>
    <row r="9" ht="24" customHeight="1" spans="1:10">
      <c r="A9" s="311" t="s">
        <v>695</v>
      </c>
      <c r="B9" s="311" t="s">
        <v>700</v>
      </c>
      <c r="C9" s="311" t="s">
        <v>134</v>
      </c>
      <c r="D9" s="186" t="s">
        <v>701</v>
      </c>
      <c r="E9" s="186" t="s">
        <v>698</v>
      </c>
      <c r="F9" s="186"/>
      <c r="G9" s="311" t="s">
        <v>699</v>
      </c>
      <c r="H9" s="331">
        <v>0.06</v>
      </c>
      <c r="I9" s="341">
        <v>9076.96</v>
      </c>
      <c r="J9" s="341">
        <v>544.61</v>
      </c>
    </row>
    <row r="10" ht="26.1" customHeight="1" spans="1:10">
      <c r="A10" s="311" t="s">
        <v>695</v>
      </c>
      <c r="B10" s="311" t="s">
        <v>702</v>
      </c>
      <c r="C10" s="311" t="s">
        <v>134</v>
      </c>
      <c r="D10" s="186" t="s">
        <v>703</v>
      </c>
      <c r="E10" s="186" t="s">
        <v>698</v>
      </c>
      <c r="F10" s="186"/>
      <c r="G10" s="311" t="s">
        <v>136</v>
      </c>
      <c r="H10" s="331">
        <v>2.4</v>
      </c>
      <c r="I10" s="341">
        <v>133.49</v>
      </c>
      <c r="J10" s="341">
        <v>320.37</v>
      </c>
    </row>
    <row r="11" ht="26.1" customHeight="1" spans="1:10">
      <c r="A11" s="311" t="s">
        <v>695</v>
      </c>
      <c r="B11" s="311" t="s">
        <v>704</v>
      </c>
      <c r="C11" s="311" t="s">
        <v>134</v>
      </c>
      <c r="D11" s="186" t="s">
        <v>705</v>
      </c>
      <c r="E11" s="186" t="s">
        <v>698</v>
      </c>
      <c r="F11" s="186"/>
      <c r="G11" s="311" t="s">
        <v>699</v>
      </c>
      <c r="H11" s="331">
        <v>0.06</v>
      </c>
      <c r="I11" s="341">
        <v>5037.16</v>
      </c>
      <c r="J11" s="341">
        <v>302.22</v>
      </c>
    </row>
    <row r="12" ht="26.1" customHeight="1" spans="1:10">
      <c r="A12" s="311" t="s">
        <v>695</v>
      </c>
      <c r="B12" s="311" t="s">
        <v>706</v>
      </c>
      <c r="C12" s="311" t="s">
        <v>134</v>
      </c>
      <c r="D12" s="186" t="s">
        <v>140</v>
      </c>
      <c r="E12" s="186" t="s">
        <v>707</v>
      </c>
      <c r="F12" s="186"/>
      <c r="G12" s="311" t="s">
        <v>136</v>
      </c>
      <c r="H12" s="331">
        <v>0.06</v>
      </c>
      <c r="I12" s="341">
        <v>167.67</v>
      </c>
      <c r="J12" s="341">
        <v>10.06</v>
      </c>
    </row>
    <row r="13" ht="26.1" customHeight="1" spans="1:10">
      <c r="A13" s="311" t="s">
        <v>695</v>
      </c>
      <c r="B13" s="311" t="s">
        <v>708</v>
      </c>
      <c r="C13" s="311" t="s">
        <v>134</v>
      </c>
      <c r="D13" s="186" t="s">
        <v>709</v>
      </c>
      <c r="E13" s="186" t="s">
        <v>698</v>
      </c>
      <c r="F13" s="186"/>
      <c r="G13" s="311" t="s">
        <v>136</v>
      </c>
      <c r="H13" s="331">
        <v>1.8</v>
      </c>
      <c r="I13" s="341">
        <v>33.76</v>
      </c>
      <c r="J13" s="341">
        <v>60.76</v>
      </c>
    </row>
    <row r="14" spans="1:10">
      <c r="A14" s="65"/>
      <c r="B14" s="65"/>
      <c r="C14" s="65"/>
      <c r="D14" s="137"/>
      <c r="E14" s="137" t="s">
        <v>710</v>
      </c>
      <c r="F14" s="332">
        <v>698.61</v>
      </c>
      <c r="G14" s="65" t="s">
        <v>711</v>
      </c>
      <c r="H14" s="333">
        <v>570.63</v>
      </c>
      <c r="I14" s="342" t="s">
        <v>712</v>
      </c>
      <c r="J14" s="342">
        <v>1269.24</v>
      </c>
    </row>
    <row r="15" spans="1:10">
      <c r="A15" s="65"/>
      <c r="B15" s="65"/>
      <c r="C15" s="65"/>
      <c r="D15" s="137"/>
      <c r="E15" s="137" t="s">
        <v>713</v>
      </c>
      <c r="F15" s="332">
        <v>314.54</v>
      </c>
      <c r="G15" s="65"/>
      <c r="H15" s="65" t="s">
        <v>714</v>
      </c>
      <c r="I15" s="65"/>
      <c r="J15" s="342">
        <v>1807.38</v>
      </c>
    </row>
    <row r="16" ht="50.1" customHeight="1" spans="1:10">
      <c r="A16" s="124"/>
      <c r="B16" s="124"/>
      <c r="C16" s="124"/>
      <c r="D16" s="138"/>
      <c r="E16" s="138"/>
      <c r="F16" s="138"/>
      <c r="G16" s="124" t="s">
        <v>715</v>
      </c>
      <c r="H16" s="345" t="s">
        <v>151</v>
      </c>
      <c r="I16" s="136" t="s">
        <v>716</v>
      </c>
      <c r="J16" s="136">
        <v>180738</v>
      </c>
    </row>
    <row r="17" ht="0.95" customHeight="1" spans="1:10">
      <c r="A17" s="334"/>
      <c r="B17" s="334"/>
      <c r="C17" s="334"/>
      <c r="D17" s="335"/>
      <c r="E17" s="335"/>
      <c r="F17" s="335"/>
      <c r="G17" s="334"/>
      <c r="H17" s="334"/>
      <c r="I17" s="343"/>
      <c r="J17" s="343"/>
    </row>
    <row r="18" ht="18" customHeight="1" spans="1:10">
      <c r="A18" s="126" t="s">
        <v>571</v>
      </c>
      <c r="B18" s="126" t="s">
        <v>121</v>
      </c>
      <c r="C18" s="126" t="s">
        <v>122</v>
      </c>
      <c r="D18" s="127" t="s">
        <v>80</v>
      </c>
      <c r="E18" s="127" t="s">
        <v>692</v>
      </c>
      <c r="F18" s="127"/>
      <c r="G18" s="126" t="s">
        <v>123</v>
      </c>
      <c r="H18" s="126" t="s">
        <v>81</v>
      </c>
      <c r="I18" s="339" t="s">
        <v>124</v>
      </c>
      <c r="J18" s="339" t="s">
        <v>82</v>
      </c>
    </row>
    <row r="19" ht="39" customHeight="1" spans="1:10">
      <c r="A19" s="314" t="s">
        <v>693</v>
      </c>
      <c r="B19" s="314" t="s">
        <v>572</v>
      </c>
      <c r="C19" s="314" t="s">
        <v>148</v>
      </c>
      <c r="D19" s="315" t="s">
        <v>573</v>
      </c>
      <c r="E19" s="315" t="s">
        <v>717</v>
      </c>
      <c r="F19" s="315"/>
      <c r="G19" s="314" t="s">
        <v>157</v>
      </c>
      <c r="H19" s="330">
        <v>1</v>
      </c>
      <c r="I19" s="340">
        <v>271.47</v>
      </c>
      <c r="J19" s="340">
        <v>271.47</v>
      </c>
    </row>
    <row r="20" ht="39" customHeight="1" spans="1:10">
      <c r="A20" s="312" t="s">
        <v>718</v>
      </c>
      <c r="B20" s="312" t="s">
        <v>719</v>
      </c>
      <c r="C20" s="312" t="s">
        <v>148</v>
      </c>
      <c r="D20" s="313" t="s">
        <v>573</v>
      </c>
      <c r="E20" s="313" t="s">
        <v>720</v>
      </c>
      <c r="F20" s="313"/>
      <c r="G20" s="312" t="s">
        <v>157</v>
      </c>
      <c r="H20" s="336">
        <v>1</v>
      </c>
      <c r="I20" s="344">
        <v>271.47</v>
      </c>
      <c r="J20" s="344">
        <v>271.47</v>
      </c>
    </row>
    <row r="21" spans="1:10">
      <c r="A21" s="65"/>
      <c r="B21" s="65"/>
      <c r="C21" s="65"/>
      <c r="D21" s="137"/>
      <c r="E21" s="137" t="s">
        <v>710</v>
      </c>
      <c r="F21" s="332">
        <v>0</v>
      </c>
      <c r="G21" s="65" t="s">
        <v>711</v>
      </c>
      <c r="H21" s="333">
        <v>0</v>
      </c>
      <c r="I21" s="342" t="s">
        <v>712</v>
      </c>
      <c r="J21" s="342">
        <v>0</v>
      </c>
    </row>
    <row r="22" spans="1:10">
      <c r="A22" s="65"/>
      <c r="B22" s="65"/>
      <c r="C22" s="65"/>
      <c r="D22" s="137"/>
      <c r="E22" s="137" t="s">
        <v>713</v>
      </c>
      <c r="F22" s="332">
        <v>57.19</v>
      </c>
      <c r="G22" s="65"/>
      <c r="H22" s="65" t="s">
        <v>714</v>
      </c>
      <c r="I22" s="65"/>
      <c r="J22" s="342">
        <v>328.66</v>
      </c>
    </row>
    <row r="23" ht="50.1" customHeight="1" spans="1:10">
      <c r="A23" s="124"/>
      <c r="B23" s="124"/>
      <c r="C23" s="124"/>
      <c r="D23" s="138"/>
      <c r="E23" s="138"/>
      <c r="F23" s="138"/>
      <c r="G23" s="124" t="s">
        <v>715</v>
      </c>
      <c r="H23" s="345" t="s">
        <v>158</v>
      </c>
      <c r="I23" s="136" t="s">
        <v>716</v>
      </c>
      <c r="J23" s="136">
        <v>328.66</v>
      </c>
    </row>
    <row r="24" ht="0.95" customHeight="1" spans="1:10">
      <c r="A24" s="334"/>
      <c r="B24" s="334"/>
      <c r="C24" s="334"/>
      <c r="D24" s="335"/>
      <c r="E24" s="335"/>
      <c r="F24" s="335"/>
      <c r="G24" s="334"/>
      <c r="H24" s="334"/>
      <c r="I24" s="343"/>
      <c r="J24" s="343"/>
    </row>
    <row r="25" ht="24" customHeight="1" spans="1:10">
      <c r="A25" s="128" t="s">
        <v>88</v>
      </c>
      <c r="B25" s="128"/>
      <c r="C25" s="128"/>
      <c r="D25" s="129" t="s">
        <v>89</v>
      </c>
      <c r="E25" s="129"/>
      <c r="F25" s="128"/>
      <c r="G25" s="128"/>
      <c r="H25" s="128"/>
      <c r="I25" s="346"/>
      <c r="J25" s="346">
        <v>118603.85</v>
      </c>
    </row>
    <row r="26" ht="18" customHeight="1" spans="1:10">
      <c r="A26" s="126" t="s">
        <v>574</v>
      </c>
      <c r="B26" s="126" t="s">
        <v>121</v>
      </c>
      <c r="C26" s="126" t="s">
        <v>122</v>
      </c>
      <c r="D26" s="127" t="s">
        <v>80</v>
      </c>
      <c r="E26" s="127" t="s">
        <v>692</v>
      </c>
      <c r="F26" s="127"/>
      <c r="G26" s="126" t="s">
        <v>123</v>
      </c>
      <c r="H26" s="126" t="s">
        <v>81</v>
      </c>
      <c r="I26" s="339" t="s">
        <v>124</v>
      </c>
      <c r="J26" s="339" t="s">
        <v>82</v>
      </c>
    </row>
    <row r="27" ht="65.1" customHeight="1" spans="1:10">
      <c r="A27" s="314" t="s">
        <v>693</v>
      </c>
      <c r="B27" s="314" t="s">
        <v>575</v>
      </c>
      <c r="C27" s="314" t="s">
        <v>148</v>
      </c>
      <c r="D27" s="315" t="s">
        <v>576</v>
      </c>
      <c r="E27" s="315" t="s">
        <v>717</v>
      </c>
      <c r="F27" s="315"/>
      <c r="G27" s="314" t="s">
        <v>157</v>
      </c>
      <c r="H27" s="330">
        <v>1</v>
      </c>
      <c r="I27" s="340">
        <v>46341.49</v>
      </c>
      <c r="J27" s="340">
        <v>46341.49</v>
      </c>
    </row>
    <row r="28" ht="26.1" customHeight="1" spans="1:10">
      <c r="A28" s="311" t="s">
        <v>695</v>
      </c>
      <c r="B28" s="311" t="s">
        <v>721</v>
      </c>
      <c r="C28" s="311" t="s">
        <v>134</v>
      </c>
      <c r="D28" s="186" t="s">
        <v>722</v>
      </c>
      <c r="E28" s="186" t="s">
        <v>723</v>
      </c>
      <c r="F28" s="186"/>
      <c r="G28" s="311" t="s">
        <v>157</v>
      </c>
      <c r="H28" s="331">
        <v>4</v>
      </c>
      <c r="I28" s="341">
        <v>104.76</v>
      </c>
      <c r="J28" s="341">
        <v>419.04</v>
      </c>
    </row>
    <row r="29" ht="51.95" customHeight="1" spans="1:10">
      <c r="A29" s="311" t="s">
        <v>695</v>
      </c>
      <c r="B29" s="311" t="s">
        <v>724</v>
      </c>
      <c r="C29" s="311" t="s">
        <v>134</v>
      </c>
      <c r="D29" s="186" t="s">
        <v>725</v>
      </c>
      <c r="E29" s="186" t="s">
        <v>723</v>
      </c>
      <c r="F29" s="186"/>
      <c r="G29" s="311" t="s">
        <v>157</v>
      </c>
      <c r="H29" s="331">
        <v>3</v>
      </c>
      <c r="I29" s="341">
        <v>321.39</v>
      </c>
      <c r="J29" s="341">
        <v>964.17</v>
      </c>
    </row>
    <row r="30" ht="26.1" customHeight="1" spans="1:10">
      <c r="A30" s="311" t="s">
        <v>695</v>
      </c>
      <c r="B30" s="311" t="s">
        <v>726</v>
      </c>
      <c r="C30" s="311" t="s">
        <v>134</v>
      </c>
      <c r="D30" s="186" t="s">
        <v>727</v>
      </c>
      <c r="E30" s="186" t="s">
        <v>723</v>
      </c>
      <c r="F30" s="186"/>
      <c r="G30" s="311" t="s">
        <v>157</v>
      </c>
      <c r="H30" s="331">
        <v>2</v>
      </c>
      <c r="I30" s="341">
        <v>750.7</v>
      </c>
      <c r="J30" s="341">
        <v>1501.4</v>
      </c>
    </row>
    <row r="31" ht="26.1" customHeight="1" spans="1:10">
      <c r="A31" s="311" t="s">
        <v>695</v>
      </c>
      <c r="B31" s="311" t="s">
        <v>728</v>
      </c>
      <c r="C31" s="311" t="s">
        <v>200</v>
      </c>
      <c r="D31" s="186" t="s">
        <v>729</v>
      </c>
      <c r="E31" s="186" t="s">
        <v>730</v>
      </c>
      <c r="F31" s="186"/>
      <c r="G31" s="311" t="s">
        <v>173</v>
      </c>
      <c r="H31" s="331">
        <v>7.5</v>
      </c>
      <c r="I31" s="341">
        <v>263.08</v>
      </c>
      <c r="J31" s="341">
        <v>1973.1</v>
      </c>
    </row>
    <row r="32" ht="26.1" customHeight="1" spans="1:10">
      <c r="A32" s="311" t="s">
        <v>695</v>
      </c>
      <c r="B32" s="311" t="s">
        <v>731</v>
      </c>
      <c r="C32" s="311" t="s">
        <v>200</v>
      </c>
      <c r="D32" s="186" t="s">
        <v>732</v>
      </c>
      <c r="E32" s="186" t="s">
        <v>733</v>
      </c>
      <c r="F32" s="186"/>
      <c r="G32" s="311" t="s">
        <v>157</v>
      </c>
      <c r="H32" s="331">
        <v>1</v>
      </c>
      <c r="I32" s="341">
        <v>1316.66</v>
      </c>
      <c r="J32" s="341">
        <v>1316.66</v>
      </c>
    </row>
    <row r="33" ht="26.1" customHeight="1" spans="1:10">
      <c r="A33" s="311" t="s">
        <v>695</v>
      </c>
      <c r="B33" s="311" t="s">
        <v>734</v>
      </c>
      <c r="C33" s="311" t="s">
        <v>200</v>
      </c>
      <c r="D33" s="186" t="s">
        <v>735</v>
      </c>
      <c r="E33" s="186" t="s">
        <v>736</v>
      </c>
      <c r="F33" s="186"/>
      <c r="G33" s="311" t="s">
        <v>157</v>
      </c>
      <c r="H33" s="331">
        <v>4</v>
      </c>
      <c r="I33" s="341">
        <v>234.4</v>
      </c>
      <c r="J33" s="341">
        <v>937.6</v>
      </c>
    </row>
    <row r="34" ht="24" customHeight="1" spans="1:10">
      <c r="A34" s="311" t="s">
        <v>695</v>
      </c>
      <c r="B34" s="311" t="s">
        <v>737</v>
      </c>
      <c r="C34" s="311" t="s">
        <v>200</v>
      </c>
      <c r="D34" s="186" t="s">
        <v>738</v>
      </c>
      <c r="E34" s="186" t="s">
        <v>739</v>
      </c>
      <c r="F34" s="186"/>
      <c r="G34" s="311" t="s">
        <v>740</v>
      </c>
      <c r="H34" s="331">
        <v>1</v>
      </c>
      <c r="I34" s="341">
        <v>731.09</v>
      </c>
      <c r="J34" s="341">
        <v>731.09</v>
      </c>
    </row>
    <row r="35" ht="24" customHeight="1" spans="1:10">
      <c r="A35" s="311" t="s">
        <v>695</v>
      </c>
      <c r="B35" s="311" t="s">
        <v>741</v>
      </c>
      <c r="C35" s="311" t="s">
        <v>200</v>
      </c>
      <c r="D35" s="186" t="s">
        <v>742</v>
      </c>
      <c r="E35" s="186" t="s">
        <v>739</v>
      </c>
      <c r="F35" s="186"/>
      <c r="G35" s="311" t="s">
        <v>173</v>
      </c>
      <c r="H35" s="331">
        <v>15</v>
      </c>
      <c r="I35" s="341">
        <v>917.88</v>
      </c>
      <c r="J35" s="341">
        <v>13768.2</v>
      </c>
    </row>
    <row r="36" ht="24" customHeight="1" spans="1:10">
      <c r="A36" s="311" t="s">
        <v>695</v>
      </c>
      <c r="B36" s="311" t="s">
        <v>743</v>
      </c>
      <c r="C36" s="311" t="s">
        <v>342</v>
      </c>
      <c r="D36" s="186" t="s">
        <v>744</v>
      </c>
      <c r="E36" s="186">
        <v>0</v>
      </c>
      <c r="F36" s="186"/>
      <c r="G36" s="311" t="s">
        <v>157</v>
      </c>
      <c r="H36" s="331">
        <v>1</v>
      </c>
      <c r="I36" s="341">
        <v>7093.74</v>
      </c>
      <c r="J36" s="341">
        <v>7093.74</v>
      </c>
    </row>
    <row r="37" ht="26.1" customHeight="1" spans="1:10">
      <c r="A37" s="311" t="s">
        <v>695</v>
      </c>
      <c r="B37" s="311" t="s">
        <v>745</v>
      </c>
      <c r="C37" s="311" t="s">
        <v>200</v>
      </c>
      <c r="D37" s="186" t="s">
        <v>746</v>
      </c>
      <c r="E37" s="186" t="s">
        <v>733</v>
      </c>
      <c r="F37" s="186"/>
      <c r="G37" s="311" t="s">
        <v>173</v>
      </c>
      <c r="H37" s="331">
        <v>8</v>
      </c>
      <c r="I37" s="341">
        <v>51.92</v>
      </c>
      <c r="J37" s="341">
        <v>415.36</v>
      </c>
    </row>
    <row r="38" ht="24" customHeight="1" spans="1:10">
      <c r="A38" s="311" t="s">
        <v>695</v>
      </c>
      <c r="B38" s="311" t="s">
        <v>747</v>
      </c>
      <c r="C38" s="311" t="s">
        <v>200</v>
      </c>
      <c r="D38" s="186" t="s">
        <v>748</v>
      </c>
      <c r="E38" s="186" t="s">
        <v>739</v>
      </c>
      <c r="F38" s="186"/>
      <c r="G38" s="311" t="s">
        <v>173</v>
      </c>
      <c r="H38" s="331">
        <v>12</v>
      </c>
      <c r="I38" s="341">
        <v>920.64</v>
      </c>
      <c r="J38" s="341">
        <v>11047.68</v>
      </c>
    </row>
    <row r="39" ht="26.1" customHeight="1" spans="1:10">
      <c r="A39" s="311" t="s">
        <v>695</v>
      </c>
      <c r="B39" s="311" t="s">
        <v>749</v>
      </c>
      <c r="C39" s="311" t="s">
        <v>200</v>
      </c>
      <c r="D39" s="186" t="s">
        <v>750</v>
      </c>
      <c r="E39" s="186" t="s">
        <v>751</v>
      </c>
      <c r="F39" s="186"/>
      <c r="G39" s="311" t="s">
        <v>157</v>
      </c>
      <c r="H39" s="331">
        <v>1</v>
      </c>
      <c r="I39" s="341">
        <v>3337.01</v>
      </c>
      <c r="J39" s="341">
        <v>3337.01</v>
      </c>
    </row>
    <row r="40" ht="39" customHeight="1" spans="1:10">
      <c r="A40" s="312" t="s">
        <v>718</v>
      </c>
      <c r="B40" s="312" t="s">
        <v>752</v>
      </c>
      <c r="C40" s="312" t="s">
        <v>216</v>
      </c>
      <c r="D40" s="313" t="s">
        <v>753</v>
      </c>
      <c r="E40" s="313" t="s">
        <v>754</v>
      </c>
      <c r="F40" s="313"/>
      <c r="G40" s="312" t="s">
        <v>173</v>
      </c>
      <c r="H40" s="336">
        <v>4</v>
      </c>
      <c r="I40" s="344">
        <v>359.64</v>
      </c>
      <c r="J40" s="344">
        <v>1438.56</v>
      </c>
    </row>
    <row r="41" ht="26.1" customHeight="1" spans="1:10">
      <c r="A41" s="312" t="s">
        <v>718</v>
      </c>
      <c r="B41" s="312" t="s">
        <v>755</v>
      </c>
      <c r="C41" s="312" t="s">
        <v>216</v>
      </c>
      <c r="D41" s="313" t="s">
        <v>756</v>
      </c>
      <c r="E41" s="313" t="s">
        <v>754</v>
      </c>
      <c r="F41" s="313"/>
      <c r="G41" s="312" t="s">
        <v>223</v>
      </c>
      <c r="H41" s="336">
        <v>1</v>
      </c>
      <c r="I41" s="344">
        <v>1397.88</v>
      </c>
      <c r="J41" s="344">
        <v>1397.88</v>
      </c>
    </row>
    <row r="42" spans="1:10">
      <c r="A42" s="65"/>
      <c r="B42" s="65"/>
      <c r="C42" s="65"/>
      <c r="D42" s="137"/>
      <c r="E42" s="137" t="s">
        <v>710</v>
      </c>
      <c r="F42" s="332">
        <v>9668.11</v>
      </c>
      <c r="G42" s="65" t="s">
        <v>711</v>
      </c>
      <c r="H42" s="333">
        <v>11205.36</v>
      </c>
      <c r="I42" s="342" t="s">
        <v>712</v>
      </c>
      <c r="J42" s="342">
        <v>20873.47</v>
      </c>
    </row>
    <row r="43" spans="1:10">
      <c r="A43" s="65"/>
      <c r="B43" s="65"/>
      <c r="C43" s="65"/>
      <c r="D43" s="137"/>
      <c r="E43" s="137" t="s">
        <v>713</v>
      </c>
      <c r="F43" s="332">
        <v>9764.15</v>
      </c>
      <c r="G43" s="65"/>
      <c r="H43" s="65" t="s">
        <v>714</v>
      </c>
      <c r="I43" s="65"/>
      <c r="J43" s="342">
        <v>56105.64</v>
      </c>
    </row>
    <row r="44" ht="50.1" customHeight="1" spans="1:10">
      <c r="A44" s="124"/>
      <c r="B44" s="124"/>
      <c r="C44" s="124"/>
      <c r="D44" s="138"/>
      <c r="E44" s="138"/>
      <c r="F44" s="138"/>
      <c r="G44" s="124" t="s">
        <v>715</v>
      </c>
      <c r="H44" s="345" t="s">
        <v>158</v>
      </c>
      <c r="I44" s="136" t="s">
        <v>716</v>
      </c>
      <c r="J44" s="136">
        <v>56105.64</v>
      </c>
    </row>
    <row r="45" ht="0.95" customHeight="1" spans="1:10">
      <c r="A45" s="334"/>
      <c r="B45" s="334"/>
      <c r="C45" s="334"/>
      <c r="D45" s="335"/>
      <c r="E45" s="335"/>
      <c r="F45" s="335"/>
      <c r="G45" s="334"/>
      <c r="H45" s="334"/>
      <c r="I45" s="343"/>
      <c r="J45" s="343"/>
    </row>
    <row r="46" ht="18" customHeight="1" spans="1:10">
      <c r="A46" s="126" t="s">
        <v>577</v>
      </c>
      <c r="B46" s="126" t="s">
        <v>121</v>
      </c>
      <c r="C46" s="126" t="s">
        <v>122</v>
      </c>
      <c r="D46" s="127" t="s">
        <v>80</v>
      </c>
      <c r="E46" s="127" t="s">
        <v>692</v>
      </c>
      <c r="F46" s="127"/>
      <c r="G46" s="126" t="s">
        <v>123</v>
      </c>
      <c r="H46" s="126" t="s">
        <v>81</v>
      </c>
      <c r="I46" s="339" t="s">
        <v>124</v>
      </c>
      <c r="J46" s="339" t="s">
        <v>82</v>
      </c>
    </row>
    <row r="47" ht="39" customHeight="1" spans="1:10">
      <c r="A47" s="314" t="s">
        <v>693</v>
      </c>
      <c r="B47" s="314" t="s">
        <v>578</v>
      </c>
      <c r="C47" s="314" t="s">
        <v>148</v>
      </c>
      <c r="D47" s="315" t="s">
        <v>579</v>
      </c>
      <c r="E47" s="315" t="s">
        <v>717</v>
      </c>
      <c r="F47" s="315"/>
      <c r="G47" s="314" t="s">
        <v>157</v>
      </c>
      <c r="H47" s="330">
        <v>1</v>
      </c>
      <c r="I47" s="340">
        <v>4753.43</v>
      </c>
      <c r="J47" s="340">
        <v>4753.43</v>
      </c>
    </row>
    <row r="48" ht="24" customHeight="1" spans="1:10">
      <c r="A48" s="311" t="s">
        <v>695</v>
      </c>
      <c r="B48" s="311" t="s">
        <v>757</v>
      </c>
      <c r="C48" s="311" t="s">
        <v>134</v>
      </c>
      <c r="D48" s="186" t="s">
        <v>758</v>
      </c>
      <c r="E48" s="186" t="s">
        <v>698</v>
      </c>
      <c r="F48" s="186"/>
      <c r="G48" s="311" t="s">
        <v>136</v>
      </c>
      <c r="H48" s="331">
        <v>2</v>
      </c>
      <c r="I48" s="341">
        <v>31.75</v>
      </c>
      <c r="J48" s="341">
        <v>63.5</v>
      </c>
    </row>
    <row r="49" ht="39" customHeight="1" spans="1:10">
      <c r="A49" s="311" t="s">
        <v>695</v>
      </c>
      <c r="B49" s="311" t="s">
        <v>759</v>
      </c>
      <c r="C49" s="311" t="s">
        <v>134</v>
      </c>
      <c r="D49" s="186" t="s">
        <v>760</v>
      </c>
      <c r="E49" s="186" t="s">
        <v>761</v>
      </c>
      <c r="F49" s="186"/>
      <c r="G49" s="311" t="s">
        <v>218</v>
      </c>
      <c r="H49" s="331">
        <v>0.08</v>
      </c>
      <c r="I49" s="341">
        <v>865.25</v>
      </c>
      <c r="J49" s="341">
        <v>69.22</v>
      </c>
    </row>
    <row r="50" ht="51.95" customHeight="1" spans="1:10">
      <c r="A50" s="311" t="s">
        <v>695</v>
      </c>
      <c r="B50" s="311" t="s">
        <v>762</v>
      </c>
      <c r="C50" s="311" t="s">
        <v>134</v>
      </c>
      <c r="D50" s="186" t="s">
        <v>763</v>
      </c>
      <c r="E50" s="186" t="s">
        <v>764</v>
      </c>
      <c r="F50" s="186"/>
      <c r="G50" s="311" t="s">
        <v>157</v>
      </c>
      <c r="H50" s="331">
        <v>1</v>
      </c>
      <c r="I50" s="341">
        <v>2463.04</v>
      </c>
      <c r="J50" s="341">
        <v>2463.04</v>
      </c>
    </row>
    <row r="51" ht="24" customHeight="1" spans="1:10">
      <c r="A51" s="311" t="s">
        <v>695</v>
      </c>
      <c r="B51" s="311" t="s">
        <v>765</v>
      </c>
      <c r="C51" s="311" t="s">
        <v>134</v>
      </c>
      <c r="D51" s="186" t="s">
        <v>766</v>
      </c>
      <c r="E51" s="186" t="s">
        <v>698</v>
      </c>
      <c r="F51" s="186"/>
      <c r="G51" s="311" t="s">
        <v>136</v>
      </c>
      <c r="H51" s="331">
        <v>8</v>
      </c>
      <c r="I51" s="341">
        <v>31.31</v>
      </c>
      <c r="J51" s="341">
        <v>250.48</v>
      </c>
    </row>
    <row r="52" ht="24" customHeight="1" spans="1:10">
      <c r="A52" s="311" t="s">
        <v>695</v>
      </c>
      <c r="B52" s="311" t="s">
        <v>767</v>
      </c>
      <c r="C52" s="311" t="s">
        <v>134</v>
      </c>
      <c r="D52" s="186" t="s">
        <v>768</v>
      </c>
      <c r="E52" s="186" t="s">
        <v>698</v>
      </c>
      <c r="F52" s="186"/>
      <c r="G52" s="311" t="s">
        <v>136</v>
      </c>
      <c r="H52" s="331">
        <v>8</v>
      </c>
      <c r="I52" s="341">
        <v>24.36</v>
      </c>
      <c r="J52" s="341">
        <v>194.88</v>
      </c>
    </row>
    <row r="53" ht="26.1" customHeight="1" spans="1:10">
      <c r="A53" s="311" t="s">
        <v>695</v>
      </c>
      <c r="B53" s="311" t="s">
        <v>769</v>
      </c>
      <c r="C53" s="311" t="s">
        <v>134</v>
      </c>
      <c r="D53" s="186" t="s">
        <v>770</v>
      </c>
      <c r="E53" s="186" t="s">
        <v>698</v>
      </c>
      <c r="F53" s="186"/>
      <c r="G53" s="311" t="s">
        <v>136</v>
      </c>
      <c r="H53" s="331">
        <v>8</v>
      </c>
      <c r="I53" s="341">
        <v>31.03</v>
      </c>
      <c r="J53" s="341">
        <v>248.24</v>
      </c>
    </row>
    <row r="54" ht="26.1" customHeight="1" spans="1:10">
      <c r="A54" s="311" t="s">
        <v>695</v>
      </c>
      <c r="B54" s="311" t="s">
        <v>771</v>
      </c>
      <c r="C54" s="311" t="s">
        <v>134</v>
      </c>
      <c r="D54" s="186" t="s">
        <v>772</v>
      </c>
      <c r="E54" s="186" t="s">
        <v>698</v>
      </c>
      <c r="F54" s="186"/>
      <c r="G54" s="311" t="s">
        <v>136</v>
      </c>
      <c r="H54" s="331">
        <v>4</v>
      </c>
      <c r="I54" s="341">
        <v>25.34</v>
      </c>
      <c r="J54" s="341">
        <v>101.36</v>
      </c>
    </row>
    <row r="55" ht="26.1" customHeight="1" spans="1:10">
      <c r="A55" s="312" t="s">
        <v>718</v>
      </c>
      <c r="B55" s="312" t="s">
        <v>773</v>
      </c>
      <c r="C55" s="312" t="s">
        <v>134</v>
      </c>
      <c r="D55" s="313" t="s">
        <v>774</v>
      </c>
      <c r="E55" s="313" t="s">
        <v>754</v>
      </c>
      <c r="F55" s="313"/>
      <c r="G55" s="312" t="s">
        <v>236</v>
      </c>
      <c r="H55" s="336">
        <v>8</v>
      </c>
      <c r="I55" s="344">
        <v>11.46</v>
      </c>
      <c r="J55" s="344">
        <v>91.68</v>
      </c>
    </row>
    <row r="56" ht="26.1" customHeight="1" spans="1:10">
      <c r="A56" s="312" t="s">
        <v>718</v>
      </c>
      <c r="B56" s="312" t="s">
        <v>775</v>
      </c>
      <c r="C56" s="312" t="s">
        <v>134</v>
      </c>
      <c r="D56" s="313" t="s">
        <v>776</v>
      </c>
      <c r="E56" s="313" t="s">
        <v>754</v>
      </c>
      <c r="F56" s="313"/>
      <c r="G56" s="312" t="s">
        <v>777</v>
      </c>
      <c r="H56" s="336">
        <v>1</v>
      </c>
      <c r="I56" s="344">
        <v>20.78</v>
      </c>
      <c r="J56" s="344">
        <v>20.78</v>
      </c>
    </row>
    <row r="57" ht="26.1" customHeight="1" spans="1:10">
      <c r="A57" s="312" t="s">
        <v>718</v>
      </c>
      <c r="B57" s="312" t="s">
        <v>778</v>
      </c>
      <c r="C57" s="312" t="s">
        <v>134</v>
      </c>
      <c r="D57" s="313" t="s">
        <v>779</v>
      </c>
      <c r="E57" s="313" t="s">
        <v>754</v>
      </c>
      <c r="F57" s="313"/>
      <c r="G57" s="312" t="s">
        <v>218</v>
      </c>
      <c r="H57" s="336">
        <v>0.0189</v>
      </c>
      <c r="I57" s="344">
        <v>160</v>
      </c>
      <c r="J57" s="344">
        <v>3.024</v>
      </c>
    </row>
    <row r="58" ht="26.1" customHeight="1" spans="1:10">
      <c r="A58" s="312" t="s">
        <v>718</v>
      </c>
      <c r="B58" s="312" t="s">
        <v>780</v>
      </c>
      <c r="C58" s="312" t="s">
        <v>134</v>
      </c>
      <c r="D58" s="313" t="s">
        <v>781</v>
      </c>
      <c r="E58" s="313" t="s">
        <v>754</v>
      </c>
      <c r="F58" s="313"/>
      <c r="G58" s="312" t="s">
        <v>236</v>
      </c>
      <c r="H58" s="336">
        <v>25</v>
      </c>
      <c r="I58" s="344">
        <v>6.91</v>
      </c>
      <c r="J58" s="344">
        <v>172.75</v>
      </c>
    </row>
    <row r="59" ht="26.1" customHeight="1" spans="1:10">
      <c r="A59" s="312" t="s">
        <v>718</v>
      </c>
      <c r="B59" s="312" t="s">
        <v>782</v>
      </c>
      <c r="C59" s="312" t="s">
        <v>134</v>
      </c>
      <c r="D59" s="313" t="s">
        <v>783</v>
      </c>
      <c r="E59" s="313" t="s">
        <v>754</v>
      </c>
      <c r="F59" s="313"/>
      <c r="G59" s="312" t="s">
        <v>157</v>
      </c>
      <c r="H59" s="336">
        <v>30</v>
      </c>
      <c r="I59" s="344">
        <v>0.75</v>
      </c>
      <c r="J59" s="344">
        <v>22.5</v>
      </c>
    </row>
    <row r="60" ht="26.1" customHeight="1" spans="1:10">
      <c r="A60" s="312" t="s">
        <v>718</v>
      </c>
      <c r="B60" s="312" t="s">
        <v>784</v>
      </c>
      <c r="C60" s="312" t="s">
        <v>134</v>
      </c>
      <c r="D60" s="313" t="s">
        <v>785</v>
      </c>
      <c r="E60" s="313" t="s">
        <v>754</v>
      </c>
      <c r="F60" s="313"/>
      <c r="G60" s="312" t="s">
        <v>236</v>
      </c>
      <c r="H60" s="336">
        <v>30</v>
      </c>
      <c r="I60" s="344">
        <v>4.83</v>
      </c>
      <c r="J60" s="344">
        <v>144.9</v>
      </c>
    </row>
    <row r="61" ht="26.1" customHeight="1" spans="1:10">
      <c r="A61" s="312" t="s">
        <v>718</v>
      </c>
      <c r="B61" s="312" t="s">
        <v>786</v>
      </c>
      <c r="C61" s="312" t="s">
        <v>134</v>
      </c>
      <c r="D61" s="313" t="s">
        <v>787</v>
      </c>
      <c r="E61" s="313" t="s">
        <v>754</v>
      </c>
      <c r="F61" s="313"/>
      <c r="G61" s="312" t="s">
        <v>236</v>
      </c>
      <c r="H61" s="336">
        <v>20</v>
      </c>
      <c r="I61" s="344">
        <v>17.08</v>
      </c>
      <c r="J61" s="344">
        <v>341.6</v>
      </c>
    </row>
    <row r="62" ht="26.1" customHeight="1" spans="1:10">
      <c r="A62" s="312" t="s">
        <v>718</v>
      </c>
      <c r="B62" s="312" t="s">
        <v>788</v>
      </c>
      <c r="C62" s="312" t="s">
        <v>134</v>
      </c>
      <c r="D62" s="313" t="s">
        <v>789</v>
      </c>
      <c r="E62" s="313" t="s">
        <v>754</v>
      </c>
      <c r="F62" s="313"/>
      <c r="G62" s="312" t="s">
        <v>157</v>
      </c>
      <c r="H62" s="336">
        <v>1</v>
      </c>
      <c r="I62" s="344">
        <v>419.9</v>
      </c>
      <c r="J62" s="344">
        <v>419.9</v>
      </c>
    </row>
    <row r="63" ht="51.95" customHeight="1" spans="1:10">
      <c r="A63" s="312" t="s">
        <v>718</v>
      </c>
      <c r="B63" s="312" t="s">
        <v>790</v>
      </c>
      <c r="C63" s="312" t="s">
        <v>134</v>
      </c>
      <c r="D63" s="313" t="s">
        <v>791</v>
      </c>
      <c r="E63" s="313" t="s">
        <v>754</v>
      </c>
      <c r="F63" s="313"/>
      <c r="G63" s="312" t="s">
        <v>157</v>
      </c>
      <c r="H63" s="336">
        <v>1</v>
      </c>
      <c r="I63" s="344">
        <v>145.58</v>
      </c>
      <c r="J63" s="344">
        <v>145.58</v>
      </c>
    </row>
    <row r="64" spans="1:10">
      <c r="A64" s="65"/>
      <c r="B64" s="65"/>
      <c r="C64" s="65"/>
      <c r="D64" s="137"/>
      <c r="E64" s="137" t="s">
        <v>710</v>
      </c>
      <c r="F64" s="332">
        <v>412.47</v>
      </c>
      <c r="G64" s="65" t="s">
        <v>711</v>
      </c>
      <c r="H64" s="333">
        <v>478.07</v>
      </c>
      <c r="I64" s="342" t="s">
        <v>712</v>
      </c>
      <c r="J64" s="342">
        <v>890.54</v>
      </c>
    </row>
    <row r="65" spans="1:10">
      <c r="A65" s="65"/>
      <c r="B65" s="65"/>
      <c r="C65" s="65"/>
      <c r="D65" s="137"/>
      <c r="E65" s="137" t="s">
        <v>713</v>
      </c>
      <c r="F65" s="332">
        <v>1001.54</v>
      </c>
      <c r="G65" s="65"/>
      <c r="H65" s="65" t="s">
        <v>714</v>
      </c>
      <c r="I65" s="65"/>
      <c r="J65" s="342">
        <v>5754.97</v>
      </c>
    </row>
    <row r="66" ht="50.1" customHeight="1" spans="1:10">
      <c r="A66" s="124"/>
      <c r="B66" s="124"/>
      <c r="C66" s="124"/>
      <c r="D66" s="138"/>
      <c r="E66" s="138"/>
      <c r="F66" s="138"/>
      <c r="G66" s="124" t="s">
        <v>715</v>
      </c>
      <c r="H66" s="345" t="s">
        <v>158</v>
      </c>
      <c r="I66" s="136" t="s">
        <v>716</v>
      </c>
      <c r="J66" s="136">
        <v>5754.97</v>
      </c>
    </row>
    <row r="67" ht="0.95" customHeight="1" spans="1:10">
      <c r="A67" s="334"/>
      <c r="B67" s="334"/>
      <c r="C67" s="334"/>
      <c r="D67" s="335"/>
      <c r="E67" s="335"/>
      <c r="F67" s="335"/>
      <c r="G67" s="334"/>
      <c r="H67" s="334"/>
      <c r="I67" s="343"/>
      <c r="J67" s="343"/>
    </row>
    <row r="68" ht="18" customHeight="1" spans="1:10">
      <c r="A68" s="126" t="s">
        <v>580</v>
      </c>
      <c r="B68" s="126" t="s">
        <v>121</v>
      </c>
      <c r="C68" s="126" t="s">
        <v>122</v>
      </c>
      <c r="D68" s="127" t="s">
        <v>80</v>
      </c>
      <c r="E68" s="127" t="s">
        <v>692</v>
      </c>
      <c r="F68" s="127"/>
      <c r="G68" s="126" t="s">
        <v>123</v>
      </c>
      <c r="H68" s="126" t="s">
        <v>81</v>
      </c>
      <c r="I68" s="339" t="s">
        <v>124</v>
      </c>
      <c r="J68" s="339" t="s">
        <v>82</v>
      </c>
    </row>
    <row r="69" ht="26.1" customHeight="1" spans="1:10">
      <c r="A69" s="314" t="s">
        <v>693</v>
      </c>
      <c r="B69" s="314" t="s">
        <v>581</v>
      </c>
      <c r="C69" s="314" t="s">
        <v>148</v>
      </c>
      <c r="D69" s="315" t="s">
        <v>582</v>
      </c>
      <c r="E69" s="315" t="s">
        <v>717</v>
      </c>
      <c r="F69" s="315"/>
      <c r="G69" s="314" t="s">
        <v>157</v>
      </c>
      <c r="H69" s="330">
        <v>1</v>
      </c>
      <c r="I69" s="340">
        <v>2417.94</v>
      </c>
      <c r="J69" s="340">
        <v>2417.94</v>
      </c>
    </row>
    <row r="70" ht="24" customHeight="1" spans="1:10">
      <c r="A70" s="311" t="s">
        <v>695</v>
      </c>
      <c r="B70" s="311" t="s">
        <v>757</v>
      </c>
      <c r="C70" s="311" t="s">
        <v>134</v>
      </c>
      <c r="D70" s="186" t="s">
        <v>758</v>
      </c>
      <c r="E70" s="186" t="s">
        <v>698</v>
      </c>
      <c r="F70" s="186"/>
      <c r="G70" s="311" t="s">
        <v>136</v>
      </c>
      <c r="H70" s="331">
        <v>2</v>
      </c>
      <c r="I70" s="341">
        <v>31.75</v>
      </c>
      <c r="J70" s="341">
        <v>63.5</v>
      </c>
    </row>
    <row r="71" ht="24" customHeight="1" spans="1:10">
      <c r="A71" s="311" t="s">
        <v>695</v>
      </c>
      <c r="B71" s="311" t="s">
        <v>792</v>
      </c>
      <c r="C71" s="311" t="s">
        <v>134</v>
      </c>
      <c r="D71" s="186" t="s">
        <v>793</v>
      </c>
      <c r="E71" s="186" t="s">
        <v>698</v>
      </c>
      <c r="F71" s="186"/>
      <c r="G71" s="311" t="s">
        <v>136</v>
      </c>
      <c r="H71" s="331">
        <v>8</v>
      </c>
      <c r="I71" s="341">
        <v>32.16</v>
      </c>
      <c r="J71" s="341">
        <v>257.28</v>
      </c>
    </row>
    <row r="72" ht="39" customHeight="1" spans="1:10">
      <c r="A72" s="311" t="s">
        <v>695</v>
      </c>
      <c r="B72" s="311" t="s">
        <v>759</v>
      </c>
      <c r="C72" s="311" t="s">
        <v>134</v>
      </c>
      <c r="D72" s="186" t="s">
        <v>760</v>
      </c>
      <c r="E72" s="186" t="s">
        <v>761</v>
      </c>
      <c r="F72" s="186"/>
      <c r="G72" s="311" t="s">
        <v>218</v>
      </c>
      <c r="H72" s="331">
        <v>0.08</v>
      </c>
      <c r="I72" s="341">
        <v>865.25</v>
      </c>
      <c r="J72" s="341">
        <v>69.22</v>
      </c>
    </row>
    <row r="73" ht="24" customHeight="1" spans="1:10">
      <c r="A73" s="311" t="s">
        <v>695</v>
      </c>
      <c r="B73" s="311" t="s">
        <v>767</v>
      </c>
      <c r="C73" s="311" t="s">
        <v>134</v>
      </c>
      <c r="D73" s="186" t="s">
        <v>768</v>
      </c>
      <c r="E73" s="186" t="s">
        <v>698</v>
      </c>
      <c r="F73" s="186"/>
      <c r="G73" s="311" t="s">
        <v>136</v>
      </c>
      <c r="H73" s="331">
        <v>8</v>
      </c>
      <c r="I73" s="341">
        <v>24.36</v>
      </c>
      <c r="J73" s="341">
        <v>194.88</v>
      </c>
    </row>
    <row r="74" ht="26.1" customHeight="1" spans="1:10">
      <c r="A74" s="312" t="s">
        <v>718</v>
      </c>
      <c r="B74" s="312" t="s">
        <v>794</v>
      </c>
      <c r="C74" s="312" t="s">
        <v>134</v>
      </c>
      <c r="D74" s="313" t="s">
        <v>795</v>
      </c>
      <c r="E74" s="313" t="s">
        <v>754</v>
      </c>
      <c r="F74" s="313"/>
      <c r="G74" s="312" t="s">
        <v>157</v>
      </c>
      <c r="H74" s="336">
        <v>1</v>
      </c>
      <c r="I74" s="344">
        <v>81.49</v>
      </c>
      <c r="J74" s="344">
        <v>81.49</v>
      </c>
    </row>
    <row r="75" ht="26.1" customHeight="1" spans="1:10">
      <c r="A75" s="312" t="s">
        <v>718</v>
      </c>
      <c r="B75" s="312" t="s">
        <v>796</v>
      </c>
      <c r="C75" s="312" t="s">
        <v>134</v>
      </c>
      <c r="D75" s="313" t="s">
        <v>797</v>
      </c>
      <c r="E75" s="313" t="s">
        <v>754</v>
      </c>
      <c r="F75" s="313"/>
      <c r="G75" s="312" t="s">
        <v>157</v>
      </c>
      <c r="H75" s="336">
        <v>2</v>
      </c>
      <c r="I75" s="344">
        <v>1.1</v>
      </c>
      <c r="J75" s="344">
        <v>2.2</v>
      </c>
    </row>
    <row r="76" ht="39" customHeight="1" spans="1:10">
      <c r="A76" s="312" t="s">
        <v>718</v>
      </c>
      <c r="B76" s="312" t="s">
        <v>798</v>
      </c>
      <c r="C76" s="312" t="s">
        <v>134</v>
      </c>
      <c r="D76" s="313" t="s">
        <v>799</v>
      </c>
      <c r="E76" s="313" t="s">
        <v>754</v>
      </c>
      <c r="F76" s="313"/>
      <c r="G76" s="312" t="s">
        <v>236</v>
      </c>
      <c r="H76" s="336">
        <v>30</v>
      </c>
      <c r="I76" s="344">
        <v>19.16</v>
      </c>
      <c r="J76" s="344">
        <v>574.8</v>
      </c>
    </row>
    <row r="77" ht="26.1" customHeight="1" spans="1:10">
      <c r="A77" s="312" t="s">
        <v>718</v>
      </c>
      <c r="B77" s="312" t="s">
        <v>800</v>
      </c>
      <c r="C77" s="312" t="s">
        <v>134</v>
      </c>
      <c r="D77" s="313" t="s">
        <v>801</v>
      </c>
      <c r="E77" s="313" t="s">
        <v>754</v>
      </c>
      <c r="F77" s="313"/>
      <c r="G77" s="312" t="s">
        <v>157</v>
      </c>
      <c r="H77" s="336">
        <v>2</v>
      </c>
      <c r="I77" s="344">
        <v>1.47</v>
      </c>
      <c r="J77" s="344">
        <v>2.94</v>
      </c>
    </row>
    <row r="78" ht="24" customHeight="1" spans="1:10">
      <c r="A78" s="312" t="s">
        <v>718</v>
      </c>
      <c r="B78" s="312" t="s">
        <v>802</v>
      </c>
      <c r="C78" s="312" t="s">
        <v>134</v>
      </c>
      <c r="D78" s="313" t="s">
        <v>803</v>
      </c>
      <c r="E78" s="313" t="s">
        <v>754</v>
      </c>
      <c r="F78" s="313"/>
      <c r="G78" s="312" t="s">
        <v>236</v>
      </c>
      <c r="H78" s="336">
        <v>3</v>
      </c>
      <c r="I78" s="344">
        <v>21.39</v>
      </c>
      <c r="J78" s="344">
        <v>64.17</v>
      </c>
    </row>
    <row r="79" ht="26.1" customHeight="1" spans="1:10">
      <c r="A79" s="312" t="s">
        <v>718</v>
      </c>
      <c r="B79" s="312" t="s">
        <v>804</v>
      </c>
      <c r="C79" s="312" t="s">
        <v>134</v>
      </c>
      <c r="D79" s="313" t="s">
        <v>805</v>
      </c>
      <c r="E79" s="313" t="s">
        <v>754</v>
      </c>
      <c r="F79" s="313"/>
      <c r="G79" s="312" t="s">
        <v>236</v>
      </c>
      <c r="H79" s="336">
        <v>6</v>
      </c>
      <c r="I79" s="344">
        <v>10.35</v>
      </c>
      <c r="J79" s="344">
        <v>62.1</v>
      </c>
    </row>
    <row r="80" ht="39" customHeight="1" spans="1:10">
      <c r="A80" s="312" t="s">
        <v>718</v>
      </c>
      <c r="B80" s="312" t="s">
        <v>806</v>
      </c>
      <c r="C80" s="312" t="s">
        <v>134</v>
      </c>
      <c r="D80" s="313" t="s">
        <v>807</v>
      </c>
      <c r="E80" s="313" t="s">
        <v>754</v>
      </c>
      <c r="F80" s="313"/>
      <c r="G80" s="312" t="s">
        <v>157</v>
      </c>
      <c r="H80" s="336">
        <v>2</v>
      </c>
      <c r="I80" s="344">
        <v>9.84</v>
      </c>
      <c r="J80" s="344">
        <v>19.68</v>
      </c>
    </row>
    <row r="81" ht="39" customHeight="1" spans="1:10">
      <c r="A81" s="312" t="s">
        <v>718</v>
      </c>
      <c r="B81" s="312" t="s">
        <v>808</v>
      </c>
      <c r="C81" s="312" t="s">
        <v>134</v>
      </c>
      <c r="D81" s="313" t="s">
        <v>809</v>
      </c>
      <c r="E81" s="313" t="s">
        <v>754</v>
      </c>
      <c r="F81" s="313"/>
      <c r="G81" s="312" t="s">
        <v>157</v>
      </c>
      <c r="H81" s="336">
        <v>1</v>
      </c>
      <c r="I81" s="344">
        <v>226.09</v>
      </c>
      <c r="J81" s="344">
        <v>226.09</v>
      </c>
    </row>
    <row r="82" ht="39" customHeight="1" spans="1:10">
      <c r="A82" s="312" t="s">
        <v>718</v>
      </c>
      <c r="B82" s="312" t="s">
        <v>810</v>
      </c>
      <c r="C82" s="312" t="s">
        <v>134</v>
      </c>
      <c r="D82" s="313" t="s">
        <v>811</v>
      </c>
      <c r="E82" s="313" t="s">
        <v>754</v>
      </c>
      <c r="F82" s="313"/>
      <c r="G82" s="312" t="s">
        <v>157</v>
      </c>
      <c r="H82" s="336">
        <v>1</v>
      </c>
      <c r="I82" s="344">
        <v>48.2</v>
      </c>
      <c r="J82" s="344">
        <v>48.2</v>
      </c>
    </row>
    <row r="83" ht="39" customHeight="1" spans="1:10">
      <c r="A83" s="312" t="s">
        <v>718</v>
      </c>
      <c r="B83" s="312" t="s">
        <v>812</v>
      </c>
      <c r="C83" s="312" t="s">
        <v>134</v>
      </c>
      <c r="D83" s="313" t="s">
        <v>813</v>
      </c>
      <c r="E83" s="313" t="s">
        <v>754</v>
      </c>
      <c r="F83" s="313"/>
      <c r="G83" s="312" t="s">
        <v>157</v>
      </c>
      <c r="H83" s="336">
        <v>1</v>
      </c>
      <c r="I83" s="344">
        <v>26.7</v>
      </c>
      <c r="J83" s="344">
        <v>26.7</v>
      </c>
    </row>
    <row r="84" ht="26.1" customHeight="1" spans="1:10">
      <c r="A84" s="312" t="s">
        <v>718</v>
      </c>
      <c r="B84" s="312" t="s">
        <v>814</v>
      </c>
      <c r="C84" s="312" t="s">
        <v>134</v>
      </c>
      <c r="D84" s="313" t="s">
        <v>815</v>
      </c>
      <c r="E84" s="313" t="s">
        <v>754</v>
      </c>
      <c r="F84" s="313"/>
      <c r="G84" s="312" t="s">
        <v>157</v>
      </c>
      <c r="H84" s="336">
        <v>0.0044</v>
      </c>
      <c r="I84" s="344">
        <v>106.61</v>
      </c>
      <c r="J84" s="344">
        <v>0.469084</v>
      </c>
    </row>
    <row r="85" ht="26.1" customHeight="1" spans="1:10">
      <c r="A85" s="312" t="s">
        <v>718</v>
      </c>
      <c r="B85" s="312" t="s">
        <v>816</v>
      </c>
      <c r="C85" s="312" t="s">
        <v>134</v>
      </c>
      <c r="D85" s="313" t="s">
        <v>817</v>
      </c>
      <c r="E85" s="313" t="s">
        <v>754</v>
      </c>
      <c r="F85" s="313"/>
      <c r="G85" s="312" t="s">
        <v>236</v>
      </c>
      <c r="H85" s="336">
        <v>6.5</v>
      </c>
      <c r="I85" s="344">
        <v>110.65</v>
      </c>
      <c r="J85" s="344">
        <v>719.225</v>
      </c>
    </row>
    <row r="86" ht="26.1" customHeight="1" spans="1:10">
      <c r="A86" s="312" t="s">
        <v>718</v>
      </c>
      <c r="B86" s="312" t="s">
        <v>818</v>
      </c>
      <c r="C86" s="312" t="s">
        <v>134</v>
      </c>
      <c r="D86" s="313" t="s">
        <v>819</v>
      </c>
      <c r="E86" s="313" t="s">
        <v>754</v>
      </c>
      <c r="F86" s="313"/>
      <c r="G86" s="312" t="s">
        <v>157</v>
      </c>
      <c r="H86" s="336">
        <v>1</v>
      </c>
      <c r="I86" s="344">
        <v>5.01</v>
      </c>
      <c r="J86" s="344">
        <v>5.01</v>
      </c>
    </row>
    <row r="87" spans="1:10">
      <c r="A87" s="65"/>
      <c r="B87" s="65"/>
      <c r="C87" s="65"/>
      <c r="D87" s="137"/>
      <c r="E87" s="137" t="s">
        <v>710</v>
      </c>
      <c r="F87" s="332">
        <v>178.71</v>
      </c>
      <c r="G87" s="65" t="s">
        <v>711</v>
      </c>
      <c r="H87" s="333">
        <v>207.14</v>
      </c>
      <c r="I87" s="342" t="s">
        <v>712</v>
      </c>
      <c r="J87" s="342">
        <v>385.85</v>
      </c>
    </row>
    <row r="88" spans="1:10">
      <c r="A88" s="65"/>
      <c r="B88" s="65"/>
      <c r="C88" s="65"/>
      <c r="D88" s="137"/>
      <c r="E88" s="137" t="s">
        <v>713</v>
      </c>
      <c r="F88" s="332">
        <v>509.45</v>
      </c>
      <c r="G88" s="65"/>
      <c r="H88" s="65" t="s">
        <v>714</v>
      </c>
      <c r="I88" s="65"/>
      <c r="J88" s="342">
        <v>2927.39</v>
      </c>
    </row>
    <row r="89" ht="50.1" customHeight="1" spans="1:10">
      <c r="A89" s="124"/>
      <c r="B89" s="124"/>
      <c r="C89" s="124"/>
      <c r="D89" s="138"/>
      <c r="E89" s="138"/>
      <c r="F89" s="138"/>
      <c r="G89" s="124" t="s">
        <v>715</v>
      </c>
      <c r="H89" s="345" t="s">
        <v>158</v>
      </c>
      <c r="I89" s="136" t="s">
        <v>716</v>
      </c>
      <c r="J89" s="136">
        <v>2927.39</v>
      </c>
    </row>
    <row r="90" ht="0.95" customHeight="1" spans="1:10">
      <c r="A90" s="334"/>
      <c r="B90" s="334"/>
      <c r="C90" s="334"/>
      <c r="D90" s="335"/>
      <c r="E90" s="335"/>
      <c r="F90" s="335"/>
      <c r="G90" s="334"/>
      <c r="H90" s="334"/>
      <c r="I90" s="343"/>
      <c r="J90" s="343"/>
    </row>
    <row r="91" ht="18" customHeight="1" spans="1:10">
      <c r="A91" s="126" t="s">
        <v>583</v>
      </c>
      <c r="B91" s="126" t="s">
        <v>121</v>
      </c>
      <c r="C91" s="126" t="s">
        <v>122</v>
      </c>
      <c r="D91" s="127" t="s">
        <v>80</v>
      </c>
      <c r="E91" s="127" t="s">
        <v>692</v>
      </c>
      <c r="F91" s="127"/>
      <c r="G91" s="126" t="s">
        <v>123</v>
      </c>
      <c r="H91" s="126" t="s">
        <v>81</v>
      </c>
      <c r="I91" s="339" t="s">
        <v>124</v>
      </c>
      <c r="J91" s="339" t="s">
        <v>82</v>
      </c>
    </row>
    <row r="92" ht="51.95" customHeight="1" spans="1:10">
      <c r="A92" s="314" t="s">
        <v>693</v>
      </c>
      <c r="B92" s="314" t="s">
        <v>584</v>
      </c>
      <c r="C92" s="314" t="s">
        <v>148</v>
      </c>
      <c r="D92" s="315" t="s">
        <v>585</v>
      </c>
      <c r="E92" s="315">
        <v>12</v>
      </c>
      <c r="F92" s="315"/>
      <c r="G92" s="314" t="s">
        <v>157</v>
      </c>
      <c r="H92" s="330">
        <v>1</v>
      </c>
      <c r="I92" s="340">
        <v>1995.79</v>
      </c>
      <c r="J92" s="340">
        <v>1995.79</v>
      </c>
    </row>
    <row r="93" ht="24" customHeight="1" spans="1:10">
      <c r="A93" s="311" t="s">
        <v>695</v>
      </c>
      <c r="B93" s="311" t="s">
        <v>765</v>
      </c>
      <c r="C93" s="311" t="s">
        <v>134</v>
      </c>
      <c r="D93" s="186" t="s">
        <v>766</v>
      </c>
      <c r="E93" s="186" t="s">
        <v>698</v>
      </c>
      <c r="F93" s="186"/>
      <c r="G93" s="311" t="s">
        <v>136</v>
      </c>
      <c r="H93" s="331">
        <v>7.562</v>
      </c>
      <c r="I93" s="341">
        <v>31.31</v>
      </c>
      <c r="J93" s="341">
        <v>236.76</v>
      </c>
    </row>
    <row r="94" ht="26.1" customHeight="1" spans="1:10">
      <c r="A94" s="311" t="s">
        <v>695</v>
      </c>
      <c r="B94" s="311" t="s">
        <v>820</v>
      </c>
      <c r="C94" s="311" t="s">
        <v>200</v>
      </c>
      <c r="D94" s="186" t="s">
        <v>821</v>
      </c>
      <c r="E94" s="186" t="s">
        <v>454</v>
      </c>
      <c r="F94" s="186"/>
      <c r="G94" s="311" t="s">
        <v>173</v>
      </c>
      <c r="H94" s="331">
        <v>10</v>
      </c>
      <c r="I94" s="341">
        <v>25.94</v>
      </c>
      <c r="J94" s="341">
        <v>259.4</v>
      </c>
    </row>
    <row r="95" ht="26.1" customHeight="1" spans="1:10">
      <c r="A95" s="311" t="s">
        <v>695</v>
      </c>
      <c r="B95" s="311" t="s">
        <v>822</v>
      </c>
      <c r="C95" s="311" t="s">
        <v>134</v>
      </c>
      <c r="D95" s="186" t="s">
        <v>823</v>
      </c>
      <c r="E95" s="186" t="s">
        <v>698</v>
      </c>
      <c r="F95" s="186"/>
      <c r="G95" s="311" t="s">
        <v>136</v>
      </c>
      <c r="H95" s="331">
        <v>10.714</v>
      </c>
      <c r="I95" s="341">
        <v>25.71</v>
      </c>
      <c r="J95" s="341">
        <v>275.45</v>
      </c>
    </row>
    <row r="96" ht="24" customHeight="1" spans="1:10">
      <c r="A96" s="311" t="s">
        <v>695</v>
      </c>
      <c r="B96" s="311" t="s">
        <v>767</v>
      </c>
      <c r="C96" s="311" t="s">
        <v>134</v>
      </c>
      <c r="D96" s="186" t="s">
        <v>768</v>
      </c>
      <c r="E96" s="186" t="s">
        <v>698</v>
      </c>
      <c r="F96" s="186"/>
      <c r="G96" s="311" t="s">
        <v>136</v>
      </c>
      <c r="H96" s="331">
        <v>10.714</v>
      </c>
      <c r="I96" s="341">
        <v>24.36</v>
      </c>
      <c r="J96" s="341">
        <v>260.99</v>
      </c>
    </row>
    <row r="97" ht="26.1" customHeight="1" spans="1:10">
      <c r="A97" s="312" t="s">
        <v>718</v>
      </c>
      <c r="B97" s="312" t="s">
        <v>824</v>
      </c>
      <c r="C97" s="312" t="s">
        <v>134</v>
      </c>
      <c r="D97" s="313" t="s">
        <v>825</v>
      </c>
      <c r="E97" s="313" t="s">
        <v>754</v>
      </c>
      <c r="F97" s="313"/>
      <c r="G97" s="312" t="s">
        <v>236</v>
      </c>
      <c r="H97" s="336">
        <v>4.95</v>
      </c>
      <c r="I97" s="344">
        <v>2.91</v>
      </c>
      <c r="J97" s="344">
        <v>14.4045</v>
      </c>
    </row>
    <row r="98" ht="39" customHeight="1" spans="1:10">
      <c r="A98" s="312" t="s">
        <v>718</v>
      </c>
      <c r="B98" s="312" t="s">
        <v>826</v>
      </c>
      <c r="C98" s="312" t="s">
        <v>134</v>
      </c>
      <c r="D98" s="313" t="s">
        <v>827</v>
      </c>
      <c r="E98" s="313" t="s">
        <v>754</v>
      </c>
      <c r="F98" s="313"/>
      <c r="G98" s="312" t="s">
        <v>157</v>
      </c>
      <c r="H98" s="336">
        <v>3</v>
      </c>
      <c r="I98" s="344">
        <v>26.58</v>
      </c>
      <c r="J98" s="344">
        <v>79.74</v>
      </c>
    </row>
    <row r="99" ht="26.1" customHeight="1" spans="1:10">
      <c r="A99" s="312" t="s">
        <v>718</v>
      </c>
      <c r="B99" s="312" t="s">
        <v>828</v>
      </c>
      <c r="C99" s="312" t="s">
        <v>134</v>
      </c>
      <c r="D99" s="313" t="s">
        <v>829</v>
      </c>
      <c r="E99" s="313" t="s">
        <v>754</v>
      </c>
      <c r="F99" s="313"/>
      <c r="G99" s="312" t="s">
        <v>157</v>
      </c>
      <c r="H99" s="336">
        <v>1.23</v>
      </c>
      <c r="I99" s="344">
        <v>84.99</v>
      </c>
      <c r="J99" s="344">
        <v>104.5377</v>
      </c>
    </row>
    <row r="100" ht="39" customHeight="1" spans="1:10">
      <c r="A100" s="312" t="s">
        <v>718</v>
      </c>
      <c r="B100" s="312" t="s">
        <v>830</v>
      </c>
      <c r="C100" s="312" t="s">
        <v>134</v>
      </c>
      <c r="D100" s="313" t="s">
        <v>831</v>
      </c>
      <c r="E100" s="313" t="s">
        <v>754</v>
      </c>
      <c r="F100" s="313"/>
      <c r="G100" s="312" t="s">
        <v>157</v>
      </c>
      <c r="H100" s="336">
        <v>1</v>
      </c>
      <c r="I100" s="344">
        <v>72.61</v>
      </c>
      <c r="J100" s="344">
        <v>72.61</v>
      </c>
    </row>
    <row r="101" ht="26.1" customHeight="1" spans="1:10">
      <c r="A101" s="312" t="s">
        <v>718</v>
      </c>
      <c r="B101" s="312" t="s">
        <v>780</v>
      </c>
      <c r="C101" s="312" t="s">
        <v>134</v>
      </c>
      <c r="D101" s="313" t="s">
        <v>781</v>
      </c>
      <c r="E101" s="313" t="s">
        <v>754</v>
      </c>
      <c r="F101" s="313"/>
      <c r="G101" s="312" t="s">
        <v>236</v>
      </c>
      <c r="H101" s="336">
        <v>9.86</v>
      </c>
      <c r="I101" s="344">
        <v>6.91</v>
      </c>
      <c r="J101" s="344">
        <v>68.1326</v>
      </c>
    </row>
    <row r="102" ht="26.1" customHeight="1" spans="1:10">
      <c r="A102" s="312" t="s">
        <v>718</v>
      </c>
      <c r="B102" s="312" t="s">
        <v>832</v>
      </c>
      <c r="C102" s="312" t="s">
        <v>134</v>
      </c>
      <c r="D102" s="313" t="s">
        <v>833</v>
      </c>
      <c r="E102" s="313" t="s">
        <v>754</v>
      </c>
      <c r="F102" s="313"/>
      <c r="G102" s="312" t="s">
        <v>173</v>
      </c>
      <c r="H102" s="336">
        <v>4.824</v>
      </c>
      <c r="I102" s="344">
        <v>107.32</v>
      </c>
      <c r="J102" s="344">
        <v>517.71168</v>
      </c>
    </row>
    <row r="103" ht="39" customHeight="1" spans="1:10">
      <c r="A103" s="312" t="s">
        <v>718</v>
      </c>
      <c r="B103" s="312" t="s">
        <v>834</v>
      </c>
      <c r="C103" s="312" t="s">
        <v>134</v>
      </c>
      <c r="D103" s="313" t="s">
        <v>835</v>
      </c>
      <c r="E103" s="313" t="s">
        <v>754</v>
      </c>
      <c r="F103" s="313"/>
      <c r="G103" s="312" t="s">
        <v>236</v>
      </c>
      <c r="H103" s="336">
        <v>6.1</v>
      </c>
      <c r="I103" s="344">
        <v>16.19</v>
      </c>
      <c r="J103" s="344">
        <v>98.759</v>
      </c>
    </row>
    <row r="104" ht="24" customHeight="1" spans="1:10">
      <c r="A104" s="312" t="s">
        <v>718</v>
      </c>
      <c r="B104" s="312" t="s">
        <v>836</v>
      </c>
      <c r="C104" s="312" t="s">
        <v>134</v>
      </c>
      <c r="D104" s="313" t="s">
        <v>837</v>
      </c>
      <c r="E104" s="313" t="s">
        <v>754</v>
      </c>
      <c r="F104" s="313"/>
      <c r="G104" s="312" t="s">
        <v>777</v>
      </c>
      <c r="H104" s="336">
        <v>0.39</v>
      </c>
      <c r="I104" s="344">
        <v>18.77</v>
      </c>
      <c r="J104" s="344">
        <v>7.3203</v>
      </c>
    </row>
    <row r="105" spans="1:10">
      <c r="A105" s="65"/>
      <c r="B105" s="65"/>
      <c r="C105" s="65"/>
      <c r="D105" s="137"/>
      <c r="E105" s="137" t="s">
        <v>710</v>
      </c>
      <c r="F105" s="332">
        <v>355.7</v>
      </c>
      <c r="G105" s="65" t="s">
        <v>711</v>
      </c>
      <c r="H105" s="333">
        <v>412.26</v>
      </c>
      <c r="I105" s="342" t="s">
        <v>712</v>
      </c>
      <c r="J105" s="342">
        <v>767.96</v>
      </c>
    </row>
    <row r="106" spans="1:10">
      <c r="A106" s="65"/>
      <c r="B106" s="65"/>
      <c r="C106" s="65"/>
      <c r="D106" s="137"/>
      <c r="E106" s="137" t="s">
        <v>713</v>
      </c>
      <c r="F106" s="332">
        <v>420.51</v>
      </c>
      <c r="G106" s="65"/>
      <c r="H106" s="65" t="s">
        <v>714</v>
      </c>
      <c r="I106" s="65"/>
      <c r="J106" s="342">
        <v>2416.3</v>
      </c>
    </row>
    <row r="107" ht="50.1" customHeight="1" spans="1:10">
      <c r="A107" s="124"/>
      <c r="B107" s="124"/>
      <c r="C107" s="124"/>
      <c r="D107" s="138"/>
      <c r="E107" s="138"/>
      <c r="F107" s="138"/>
      <c r="G107" s="124" t="s">
        <v>715</v>
      </c>
      <c r="H107" s="345" t="s">
        <v>158</v>
      </c>
      <c r="I107" s="136" t="s">
        <v>716</v>
      </c>
      <c r="J107" s="136">
        <v>2416.3</v>
      </c>
    </row>
    <row r="108" ht="0.95" customHeight="1" spans="1:10">
      <c r="A108" s="334"/>
      <c r="B108" s="334"/>
      <c r="C108" s="334"/>
      <c r="D108" s="335"/>
      <c r="E108" s="335"/>
      <c r="F108" s="335"/>
      <c r="G108" s="334"/>
      <c r="H108" s="334"/>
      <c r="I108" s="343"/>
      <c r="J108" s="343"/>
    </row>
    <row r="109" ht="18" customHeight="1" spans="1:10">
      <c r="A109" s="126" t="s">
        <v>586</v>
      </c>
      <c r="B109" s="126" t="s">
        <v>121</v>
      </c>
      <c r="C109" s="126" t="s">
        <v>122</v>
      </c>
      <c r="D109" s="127" t="s">
        <v>80</v>
      </c>
      <c r="E109" s="127" t="s">
        <v>692</v>
      </c>
      <c r="F109" s="127"/>
      <c r="G109" s="126" t="s">
        <v>123</v>
      </c>
      <c r="H109" s="126" t="s">
        <v>81</v>
      </c>
      <c r="I109" s="339" t="s">
        <v>124</v>
      </c>
      <c r="J109" s="339" t="s">
        <v>82</v>
      </c>
    </row>
    <row r="110" ht="39" customHeight="1" spans="1:10">
      <c r="A110" s="314" t="s">
        <v>693</v>
      </c>
      <c r="B110" s="314" t="s">
        <v>587</v>
      </c>
      <c r="C110" s="314" t="s">
        <v>148</v>
      </c>
      <c r="D110" s="315" t="s">
        <v>588</v>
      </c>
      <c r="E110" s="315" t="s">
        <v>717</v>
      </c>
      <c r="F110" s="315"/>
      <c r="G110" s="314" t="s">
        <v>173</v>
      </c>
      <c r="H110" s="330">
        <v>1</v>
      </c>
      <c r="I110" s="340">
        <v>523.12</v>
      </c>
      <c r="J110" s="340">
        <v>523.12</v>
      </c>
    </row>
    <row r="111" ht="24" customHeight="1" spans="1:10">
      <c r="A111" s="311" t="s">
        <v>695</v>
      </c>
      <c r="B111" s="311" t="s">
        <v>765</v>
      </c>
      <c r="C111" s="311" t="s">
        <v>134</v>
      </c>
      <c r="D111" s="186" t="s">
        <v>766</v>
      </c>
      <c r="E111" s="186" t="s">
        <v>698</v>
      </c>
      <c r="F111" s="186"/>
      <c r="G111" s="311" t="s">
        <v>136</v>
      </c>
      <c r="H111" s="331">
        <v>1</v>
      </c>
      <c r="I111" s="341">
        <v>31.31</v>
      </c>
      <c r="J111" s="341">
        <v>31.31</v>
      </c>
    </row>
    <row r="112" ht="39" customHeight="1" spans="1:10">
      <c r="A112" s="311" t="s">
        <v>695</v>
      </c>
      <c r="B112" s="311" t="s">
        <v>838</v>
      </c>
      <c r="C112" s="311" t="s">
        <v>134</v>
      </c>
      <c r="D112" s="186" t="s">
        <v>839</v>
      </c>
      <c r="E112" s="186" t="s">
        <v>761</v>
      </c>
      <c r="F112" s="186"/>
      <c r="G112" s="311" t="s">
        <v>218</v>
      </c>
      <c r="H112" s="331">
        <v>0.01</v>
      </c>
      <c r="I112" s="341">
        <v>716.15</v>
      </c>
      <c r="J112" s="341">
        <v>7.16</v>
      </c>
    </row>
    <row r="113" ht="24" customHeight="1" spans="1:10">
      <c r="A113" s="311" t="s">
        <v>695</v>
      </c>
      <c r="B113" s="311" t="s">
        <v>767</v>
      </c>
      <c r="C113" s="311" t="s">
        <v>134</v>
      </c>
      <c r="D113" s="186" t="s">
        <v>768</v>
      </c>
      <c r="E113" s="186" t="s">
        <v>698</v>
      </c>
      <c r="F113" s="186"/>
      <c r="G113" s="311" t="s">
        <v>136</v>
      </c>
      <c r="H113" s="331">
        <v>2</v>
      </c>
      <c r="I113" s="341">
        <v>24.36</v>
      </c>
      <c r="J113" s="341">
        <v>48.72</v>
      </c>
    </row>
    <row r="114" ht="39" customHeight="1" spans="1:10">
      <c r="A114" s="312" t="s">
        <v>718</v>
      </c>
      <c r="B114" s="312" t="s">
        <v>840</v>
      </c>
      <c r="C114" s="312" t="s">
        <v>134</v>
      </c>
      <c r="D114" s="313" t="s">
        <v>841</v>
      </c>
      <c r="E114" s="313" t="s">
        <v>754</v>
      </c>
      <c r="F114" s="313"/>
      <c r="G114" s="312" t="s">
        <v>173</v>
      </c>
      <c r="H114" s="336">
        <v>1</v>
      </c>
      <c r="I114" s="344">
        <v>400</v>
      </c>
      <c r="J114" s="344">
        <v>400</v>
      </c>
    </row>
    <row r="115" ht="39" customHeight="1" spans="1:10">
      <c r="A115" s="312" t="s">
        <v>718</v>
      </c>
      <c r="B115" s="312" t="s">
        <v>842</v>
      </c>
      <c r="C115" s="312" t="s">
        <v>134</v>
      </c>
      <c r="D115" s="313" t="s">
        <v>843</v>
      </c>
      <c r="E115" s="313" t="s">
        <v>754</v>
      </c>
      <c r="F115" s="313"/>
      <c r="G115" s="312" t="s">
        <v>236</v>
      </c>
      <c r="H115" s="336">
        <v>1</v>
      </c>
      <c r="I115" s="344">
        <v>6.23</v>
      </c>
      <c r="J115" s="344">
        <v>6.23</v>
      </c>
    </row>
    <row r="116" ht="26.1" customHeight="1" spans="1:10">
      <c r="A116" s="312" t="s">
        <v>718</v>
      </c>
      <c r="B116" s="312" t="s">
        <v>780</v>
      </c>
      <c r="C116" s="312" t="s">
        <v>134</v>
      </c>
      <c r="D116" s="313" t="s">
        <v>781</v>
      </c>
      <c r="E116" s="313" t="s">
        <v>754</v>
      </c>
      <c r="F116" s="313"/>
      <c r="G116" s="312" t="s">
        <v>236</v>
      </c>
      <c r="H116" s="336">
        <v>4</v>
      </c>
      <c r="I116" s="344">
        <v>6.91</v>
      </c>
      <c r="J116" s="344">
        <v>27.64</v>
      </c>
    </row>
    <row r="117" ht="26.1" customHeight="1" spans="1:10">
      <c r="A117" s="312" t="s">
        <v>718</v>
      </c>
      <c r="B117" s="312" t="s">
        <v>844</v>
      </c>
      <c r="C117" s="312" t="s">
        <v>134</v>
      </c>
      <c r="D117" s="313" t="s">
        <v>845</v>
      </c>
      <c r="E117" s="313" t="s">
        <v>754</v>
      </c>
      <c r="F117" s="313"/>
      <c r="G117" s="312" t="s">
        <v>777</v>
      </c>
      <c r="H117" s="336">
        <v>0.11</v>
      </c>
      <c r="I117" s="344">
        <v>18.77</v>
      </c>
      <c r="J117" s="344">
        <v>2.0647</v>
      </c>
    </row>
    <row r="118" spans="1:10">
      <c r="A118" s="65"/>
      <c r="B118" s="65"/>
      <c r="C118" s="65"/>
      <c r="D118" s="137"/>
      <c r="E118" s="137" t="s">
        <v>710</v>
      </c>
      <c r="F118" s="332">
        <v>26.85</v>
      </c>
      <c r="G118" s="65" t="s">
        <v>711</v>
      </c>
      <c r="H118" s="333">
        <v>31.12</v>
      </c>
      <c r="I118" s="342" t="s">
        <v>712</v>
      </c>
      <c r="J118" s="342">
        <v>57.97</v>
      </c>
    </row>
    <row r="119" spans="1:10">
      <c r="A119" s="65"/>
      <c r="B119" s="65"/>
      <c r="C119" s="65"/>
      <c r="D119" s="137"/>
      <c r="E119" s="137" t="s">
        <v>713</v>
      </c>
      <c r="F119" s="332">
        <v>110.22</v>
      </c>
      <c r="G119" s="65"/>
      <c r="H119" s="65" t="s">
        <v>714</v>
      </c>
      <c r="I119" s="65"/>
      <c r="J119" s="342">
        <v>633.34</v>
      </c>
    </row>
    <row r="120" ht="50.1" customHeight="1" spans="1:10">
      <c r="A120" s="124"/>
      <c r="B120" s="124"/>
      <c r="C120" s="124"/>
      <c r="D120" s="138"/>
      <c r="E120" s="138"/>
      <c r="F120" s="138"/>
      <c r="G120" s="124" t="s">
        <v>715</v>
      </c>
      <c r="H120" s="345" t="s">
        <v>846</v>
      </c>
      <c r="I120" s="136" t="s">
        <v>716</v>
      </c>
      <c r="J120" s="136">
        <v>1583.35</v>
      </c>
    </row>
    <row r="121" ht="0.95" customHeight="1" spans="1:10">
      <c r="A121" s="334"/>
      <c r="B121" s="334"/>
      <c r="C121" s="334"/>
      <c r="D121" s="335"/>
      <c r="E121" s="335"/>
      <c r="F121" s="335"/>
      <c r="G121" s="334"/>
      <c r="H121" s="334"/>
      <c r="I121" s="343"/>
      <c r="J121" s="343"/>
    </row>
    <row r="122" ht="18" customHeight="1" spans="1:10">
      <c r="A122" s="126" t="s">
        <v>589</v>
      </c>
      <c r="B122" s="126" t="s">
        <v>121</v>
      </c>
      <c r="C122" s="126" t="s">
        <v>122</v>
      </c>
      <c r="D122" s="127" t="s">
        <v>80</v>
      </c>
      <c r="E122" s="127" t="s">
        <v>692</v>
      </c>
      <c r="F122" s="127"/>
      <c r="G122" s="126" t="s">
        <v>123</v>
      </c>
      <c r="H122" s="126" t="s">
        <v>81</v>
      </c>
      <c r="I122" s="339" t="s">
        <v>124</v>
      </c>
      <c r="J122" s="339" t="s">
        <v>82</v>
      </c>
    </row>
    <row r="123" ht="39" customHeight="1" spans="1:10">
      <c r="A123" s="314" t="s">
        <v>693</v>
      </c>
      <c r="B123" s="314" t="s">
        <v>590</v>
      </c>
      <c r="C123" s="314" t="s">
        <v>148</v>
      </c>
      <c r="D123" s="315" t="s">
        <v>591</v>
      </c>
      <c r="E123" s="315" t="s">
        <v>717</v>
      </c>
      <c r="F123" s="315"/>
      <c r="G123" s="314" t="s">
        <v>592</v>
      </c>
      <c r="H123" s="330">
        <v>1</v>
      </c>
      <c r="I123" s="340">
        <v>1891</v>
      </c>
      <c r="J123" s="340">
        <v>1891</v>
      </c>
    </row>
    <row r="124" ht="26.1" customHeight="1" spans="1:10">
      <c r="A124" s="312" t="s">
        <v>718</v>
      </c>
      <c r="B124" s="312" t="s">
        <v>847</v>
      </c>
      <c r="C124" s="312" t="s">
        <v>134</v>
      </c>
      <c r="D124" s="313" t="s">
        <v>848</v>
      </c>
      <c r="E124" s="313" t="s">
        <v>849</v>
      </c>
      <c r="F124" s="313"/>
      <c r="G124" s="312" t="s">
        <v>850</v>
      </c>
      <c r="H124" s="336">
        <v>600</v>
      </c>
      <c r="I124" s="344">
        <v>1.13</v>
      </c>
      <c r="J124" s="344">
        <v>678</v>
      </c>
    </row>
    <row r="125" ht="24" customHeight="1" spans="1:10">
      <c r="A125" s="312" t="s">
        <v>718</v>
      </c>
      <c r="B125" s="312" t="s">
        <v>851</v>
      </c>
      <c r="C125" s="312" t="s">
        <v>216</v>
      </c>
      <c r="D125" s="313" t="s">
        <v>852</v>
      </c>
      <c r="E125" s="313" t="s">
        <v>853</v>
      </c>
      <c r="F125" s="313"/>
      <c r="G125" s="312" t="s">
        <v>854</v>
      </c>
      <c r="H125" s="336">
        <v>1</v>
      </c>
      <c r="I125" s="344">
        <v>89</v>
      </c>
      <c r="J125" s="344">
        <v>89</v>
      </c>
    </row>
    <row r="126" ht="24" customHeight="1" spans="1:10">
      <c r="A126" s="312" t="s">
        <v>718</v>
      </c>
      <c r="B126" s="312" t="s">
        <v>855</v>
      </c>
      <c r="C126" s="312" t="s">
        <v>200</v>
      </c>
      <c r="D126" s="313" t="s">
        <v>856</v>
      </c>
      <c r="E126" s="313" t="s">
        <v>754</v>
      </c>
      <c r="F126" s="313"/>
      <c r="G126" s="312" t="s">
        <v>218</v>
      </c>
      <c r="H126" s="336">
        <v>200</v>
      </c>
      <c r="I126" s="344">
        <v>5.62</v>
      </c>
      <c r="J126" s="344">
        <v>1124</v>
      </c>
    </row>
    <row r="127" spans="1:10">
      <c r="A127" s="65"/>
      <c r="B127" s="65"/>
      <c r="C127" s="65"/>
      <c r="D127" s="137"/>
      <c r="E127" s="137" t="s">
        <v>710</v>
      </c>
      <c r="F127" s="332">
        <v>0</v>
      </c>
      <c r="G127" s="65" t="s">
        <v>711</v>
      </c>
      <c r="H127" s="333">
        <v>0</v>
      </c>
      <c r="I127" s="342" t="s">
        <v>712</v>
      </c>
      <c r="J127" s="342">
        <v>0</v>
      </c>
    </row>
    <row r="128" spans="1:10">
      <c r="A128" s="65"/>
      <c r="B128" s="65"/>
      <c r="C128" s="65"/>
      <c r="D128" s="137"/>
      <c r="E128" s="137" t="s">
        <v>713</v>
      </c>
      <c r="F128" s="332">
        <v>398.43</v>
      </c>
      <c r="G128" s="65"/>
      <c r="H128" s="65" t="s">
        <v>714</v>
      </c>
      <c r="I128" s="65"/>
      <c r="J128" s="342">
        <v>2289.43</v>
      </c>
    </row>
    <row r="129" ht="50.1" customHeight="1" spans="1:10">
      <c r="A129" s="124"/>
      <c r="B129" s="124"/>
      <c r="C129" s="124"/>
      <c r="D129" s="138"/>
      <c r="E129" s="138"/>
      <c r="F129" s="138"/>
      <c r="G129" s="124" t="s">
        <v>715</v>
      </c>
      <c r="H129" s="345" t="s">
        <v>174</v>
      </c>
      <c r="I129" s="136" t="s">
        <v>716</v>
      </c>
      <c r="J129" s="136">
        <v>13736.58</v>
      </c>
    </row>
    <row r="130" ht="0.95" customHeight="1" spans="1:10">
      <c r="A130" s="334"/>
      <c r="B130" s="334"/>
      <c r="C130" s="334"/>
      <c r="D130" s="335"/>
      <c r="E130" s="335"/>
      <c r="F130" s="335"/>
      <c r="G130" s="334"/>
      <c r="H130" s="334"/>
      <c r="I130" s="343"/>
      <c r="J130" s="343"/>
    </row>
    <row r="131" ht="18" customHeight="1" spans="1:10">
      <c r="A131" s="126" t="s">
        <v>593</v>
      </c>
      <c r="B131" s="126" t="s">
        <v>121</v>
      </c>
      <c r="C131" s="126" t="s">
        <v>122</v>
      </c>
      <c r="D131" s="127" t="s">
        <v>80</v>
      </c>
      <c r="E131" s="127" t="s">
        <v>692</v>
      </c>
      <c r="F131" s="127"/>
      <c r="G131" s="126" t="s">
        <v>123</v>
      </c>
      <c r="H131" s="126" t="s">
        <v>81</v>
      </c>
      <c r="I131" s="339" t="s">
        <v>124</v>
      </c>
      <c r="J131" s="339" t="s">
        <v>82</v>
      </c>
    </row>
    <row r="132" ht="24" customHeight="1" spans="1:10">
      <c r="A132" s="314" t="s">
        <v>693</v>
      </c>
      <c r="B132" s="314" t="s">
        <v>594</v>
      </c>
      <c r="C132" s="314" t="s">
        <v>148</v>
      </c>
      <c r="D132" s="315" t="s">
        <v>595</v>
      </c>
      <c r="E132" s="315" t="s">
        <v>857</v>
      </c>
      <c r="F132" s="315"/>
      <c r="G132" s="314" t="s">
        <v>157</v>
      </c>
      <c r="H132" s="330">
        <v>1</v>
      </c>
      <c r="I132" s="340">
        <v>4756.44</v>
      </c>
      <c r="J132" s="340">
        <v>4756.44</v>
      </c>
    </row>
    <row r="133" ht="24" customHeight="1" spans="1:10">
      <c r="A133" s="311" t="s">
        <v>695</v>
      </c>
      <c r="B133" s="311" t="s">
        <v>858</v>
      </c>
      <c r="C133" s="311" t="s">
        <v>200</v>
      </c>
      <c r="D133" s="186" t="s">
        <v>859</v>
      </c>
      <c r="E133" s="186" t="s">
        <v>739</v>
      </c>
      <c r="F133" s="186"/>
      <c r="G133" s="311" t="s">
        <v>157</v>
      </c>
      <c r="H133" s="331">
        <v>1</v>
      </c>
      <c r="I133" s="341">
        <v>4756.44</v>
      </c>
      <c r="J133" s="341">
        <v>4756.44</v>
      </c>
    </row>
    <row r="134" spans="1:10">
      <c r="A134" s="65"/>
      <c r="B134" s="65"/>
      <c r="C134" s="65"/>
      <c r="D134" s="137"/>
      <c r="E134" s="137" t="s">
        <v>710</v>
      </c>
      <c r="F134" s="332">
        <v>2203.07</v>
      </c>
      <c r="G134" s="65" t="s">
        <v>711</v>
      </c>
      <c r="H134" s="333">
        <v>2553.37</v>
      </c>
      <c r="I134" s="342" t="s">
        <v>712</v>
      </c>
      <c r="J134" s="342">
        <v>4756.44</v>
      </c>
    </row>
    <row r="135" spans="1:10">
      <c r="A135" s="65"/>
      <c r="B135" s="65"/>
      <c r="C135" s="65"/>
      <c r="D135" s="137"/>
      <c r="E135" s="137" t="s">
        <v>713</v>
      </c>
      <c r="F135" s="332">
        <v>1002.18</v>
      </c>
      <c r="G135" s="65"/>
      <c r="H135" s="65" t="s">
        <v>714</v>
      </c>
      <c r="I135" s="65"/>
      <c r="J135" s="342">
        <v>5758.62</v>
      </c>
    </row>
    <row r="136" ht="50.1" customHeight="1" spans="1:10">
      <c r="A136" s="124"/>
      <c r="B136" s="124"/>
      <c r="C136" s="124"/>
      <c r="D136" s="138"/>
      <c r="E136" s="138"/>
      <c r="F136" s="138"/>
      <c r="G136" s="124" t="s">
        <v>715</v>
      </c>
      <c r="H136" s="345" t="s">
        <v>158</v>
      </c>
      <c r="I136" s="136" t="s">
        <v>716</v>
      </c>
      <c r="J136" s="136">
        <v>5758.62</v>
      </c>
    </row>
    <row r="137" ht="0.95" customHeight="1" spans="1:10">
      <c r="A137" s="334"/>
      <c r="B137" s="334"/>
      <c r="C137" s="334"/>
      <c r="D137" s="335"/>
      <c r="E137" s="335"/>
      <c r="F137" s="335"/>
      <c r="G137" s="334"/>
      <c r="H137" s="334"/>
      <c r="I137" s="343"/>
      <c r="J137" s="343"/>
    </row>
    <row r="138" ht="18" customHeight="1" spans="1:10">
      <c r="A138" s="126" t="s">
        <v>596</v>
      </c>
      <c r="B138" s="126" t="s">
        <v>121</v>
      </c>
      <c r="C138" s="126" t="s">
        <v>122</v>
      </c>
      <c r="D138" s="127" t="s">
        <v>80</v>
      </c>
      <c r="E138" s="127" t="s">
        <v>692</v>
      </c>
      <c r="F138" s="127"/>
      <c r="G138" s="126" t="s">
        <v>123</v>
      </c>
      <c r="H138" s="126" t="s">
        <v>81</v>
      </c>
      <c r="I138" s="339" t="s">
        <v>124</v>
      </c>
      <c r="J138" s="339" t="s">
        <v>82</v>
      </c>
    </row>
    <row r="139" ht="39" customHeight="1" spans="1:10">
      <c r="A139" s="314" t="s">
        <v>693</v>
      </c>
      <c r="B139" s="314" t="s">
        <v>597</v>
      </c>
      <c r="C139" s="314" t="s">
        <v>148</v>
      </c>
      <c r="D139" s="315" t="s">
        <v>598</v>
      </c>
      <c r="E139" s="315" t="s">
        <v>857</v>
      </c>
      <c r="F139" s="315"/>
      <c r="G139" s="314" t="s">
        <v>236</v>
      </c>
      <c r="H139" s="330">
        <v>1</v>
      </c>
      <c r="I139" s="340">
        <v>139.14</v>
      </c>
      <c r="J139" s="340">
        <v>139.14</v>
      </c>
    </row>
    <row r="140" ht="24" customHeight="1" spans="1:10">
      <c r="A140" s="311" t="s">
        <v>695</v>
      </c>
      <c r="B140" s="311" t="s">
        <v>765</v>
      </c>
      <c r="C140" s="311" t="s">
        <v>134</v>
      </c>
      <c r="D140" s="186" t="s">
        <v>766</v>
      </c>
      <c r="E140" s="186" t="s">
        <v>698</v>
      </c>
      <c r="F140" s="186"/>
      <c r="G140" s="311" t="s">
        <v>136</v>
      </c>
      <c r="H140" s="331">
        <v>0.15</v>
      </c>
      <c r="I140" s="341">
        <v>31.31</v>
      </c>
      <c r="J140" s="341">
        <v>4.69</v>
      </c>
    </row>
    <row r="141" ht="26.1" customHeight="1" spans="1:10">
      <c r="A141" s="311" t="s">
        <v>695</v>
      </c>
      <c r="B141" s="311" t="s">
        <v>822</v>
      </c>
      <c r="C141" s="311" t="s">
        <v>134</v>
      </c>
      <c r="D141" s="186" t="s">
        <v>823</v>
      </c>
      <c r="E141" s="186" t="s">
        <v>698</v>
      </c>
      <c r="F141" s="186"/>
      <c r="G141" s="311" t="s">
        <v>136</v>
      </c>
      <c r="H141" s="331">
        <v>0.2</v>
      </c>
      <c r="I141" s="341">
        <v>25.71</v>
      </c>
      <c r="J141" s="341">
        <v>5.14</v>
      </c>
    </row>
    <row r="142" ht="24" customHeight="1" spans="1:10">
      <c r="A142" s="311" t="s">
        <v>695</v>
      </c>
      <c r="B142" s="311" t="s">
        <v>767</v>
      </c>
      <c r="C142" s="311" t="s">
        <v>134</v>
      </c>
      <c r="D142" s="186" t="s">
        <v>768</v>
      </c>
      <c r="E142" s="186" t="s">
        <v>698</v>
      </c>
      <c r="F142" s="186"/>
      <c r="G142" s="311" t="s">
        <v>136</v>
      </c>
      <c r="H142" s="331">
        <v>0.2</v>
      </c>
      <c r="I142" s="341">
        <v>24.36</v>
      </c>
      <c r="J142" s="341">
        <v>4.87</v>
      </c>
    </row>
    <row r="143" ht="26.1" customHeight="1" spans="1:10">
      <c r="A143" s="311" t="s">
        <v>695</v>
      </c>
      <c r="B143" s="311" t="s">
        <v>860</v>
      </c>
      <c r="C143" s="311" t="s">
        <v>134</v>
      </c>
      <c r="D143" s="186" t="s">
        <v>861</v>
      </c>
      <c r="E143" s="186" t="s">
        <v>761</v>
      </c>
      <c r="F143" s="186"/>
      <c r="G143" s="311" t="s">
        <v>218</v>
      </c>
      <c r="H143" s="331">
        <v>0.015</v>
      </c>
      <c r="I143" s="341">
        <v>1000.12</v>
      </c>
      <c r="J143" s="341">
        <v>15</v>
      </c>
    </row>
    <row r="144" ht="26.1" customHeight="1" spans="1:10">
      <c r="A144" s="312" t="s">
        <v>718</v>
      </c>
      <c r="B144" s="312" t="s">
        <v>780</v>
      </c>
      <c r="C144" s="312" t="s">
        <v>134</v>
      </c>
      <c r="D144" s="313" t="s">
        <v>781</v>
      </c>
      <c r="E144" s="313" t="s">
        <v>754</v>
      </c>
      <c r="F144" s="313"/>
      <c r="G144" s="312" t="s">
        <v>236</v>
      </c>
      <c r="H144" s="336">
        <v>2.8</v>
      </c>
      <c r="I144" s="344">
        <v>6.91</v>
      </c>
      <c r="J144" s="344">
        <v>19.348</v>
      </c>
    </row>
    <row r="145" ht="24" customHeight="1" spans="1:10">
      <c r="A145" s="312" t="s">
        <v>718</v>
      </c>
      <c r="B145" s="312" t="s">
        <v>862</v>
      </c>
      <c r="C145" s="312" t="s">
        <v>134</v>
      </c>
      <c r="D145" s="313" t="s">
        <v>863</v>
      </c>
      <c r="E145" s="313" t="s">
        <v>754</v>
      </c>
      <c r="F145" s="313"/>
      <c r="G145" s="312" t="s">
        <v>864</v>
      </c>
      <c r="H145" s="336">
        <v>0.65</v>
      </c>
      <c r="I145" s="344">
        <v>23.06</v>
      </c>
      <c r="J145" s="344">
        <v>14.989</v>
      </c>
    </row>
    <row r="146" ht="24" customHeight="1" spans="1:10">
      <c r="A146" s="312" t="s">
        <v>718</v>
      </c>
      <c r="B146" s="312" t="s">
        <v>836</v>
      </c>
      <c r="C146" s="312" t="s">
        <v>134</v>
      </c>
      <c r="D146" s="313" t="s">
        <v>837</v>
      </c>
      <c r="E146" s="313" t="s">
        <v>754</v>
      </c>
      <c r="F146" s="313"/>
      <c r="G146" s="312" t="s">
        <v>777</v>
      </c>
      <c r="H146" s="336">
        <v>0.005</v>
      </c>
      <c r="I146" s="344">
        <v>18.77</v>
      </c>
      <c r="J146" s="344">
        <v>0.09385</v>
      </c>
    </row>
    <row r="147" ht="39" customHeight="1" spans="1:10">
      <c r="A147" s="312" t="s">
        <v>718</v>
      </c>
      <c r="B147" s="312" t="s">
        <v>865</v>
      </c>
      <c r="C147" s="312" t="s">
        <v>134</v>
      </c>
      <c r="D147" s="313" t="s">
        <v>866</v>
      </c>
      <c r="E147" s="313" t="s">
        <v>754</v>
      </c>
      <c r="F147" s="313"/>
      <c r="G147" s="312" t="s">
        <v>173</v>
      </c>
      <c r="H147" s="336">
        <v>1.83</v>
      </c>
      <c r="I147" s="344">
        <v>41</v>
      </c>
      <c r="J147" s="344">
        <v>75.03</v>
      </c>
    </row>
    <row r="148" spans="1:10">
      <c r="A148" s="65"/>
      <c r="B148" s="65"/>
      <c r="C148" s="65"/>
      <c r="D148" s="137"/>
      <c r="E148" s="137" t="s">
        <v>710</v>
      </c>
      <c r="F148" s="332">
        <v>6.28</v>
      </c>
      <c r="G148" s="65" t="s">
        <v>711</v>
      </c>
      <c r="H148" s="333">
        <v>7.28</v>
      </c>
      <c r="I148" s="342" t="s">
        <v>712</v>
      </c>
      <c r="J148" s="342">
        <v>13.56</v>
      </c>
    </row>
    <row r="149" spans="1:10">
      <c r="A149" s="65"/>
      <c r="B149" s="65"/>
      <c r="C149" s="65"/>
      <c r="D149" s="137"/>
      <c r="E149" s="137" t="s">
        <v>713</v>
      </c>
      <c r="F149" s="332">
        <v>29.31</v>
      </c>
      <c r="G149" s="65"/>
      <c r="H149" s="65" t="s">
        <v>714</v>
      </c>
      <c r="I149" s="65"/>
      <c r="J149" s="342">
        <v>168.45</v>
      </c>
    </row>
    <row r="150" ht="50.1" customHeight="1" spans="1:10">
      <c r="A150" s="124"/>
      <c r="B150" s="124"/>
      <c r="C150" s="124"/>
      <c r="D150" s="138"/>
      <c r="E150" s="138"/>
      <c r="F150" s="138"/>
      <c r="G150" s="124" t="s">
        <v>715</v>
      </c>
      <c r="H150" s="345" t="s">
        <v>867</v>
      </c>
      <c r="I150" s="136" t="s">
        <v>716</v>
      </c>
      <c r="J150" s="136">
        <v>30321</v>
      </c>
    </row>
    <row r="151" ht="0.95" customHeight="1" spans="1:10">
      <c r="A151" s="334"/>
      <c r="B151" s="334"/>
      <c r="C151" s="334"/>
      <c r="D151" s="335"/>
      <c r="E151" s="335"/>
      <c r="F151" s="335"/>
      <c r="G151" s="334"/>
      <c r="H151" s="334"/>
      <c r="I151" s="343"/>
      <c r="J151" s="343"/>
    </row>
    <row r="152" ht="24" customHeight="1" spans="1:10">
      <c r="A152" s="128" t="s">
        <v>90</v>
      </c>
      <c r="B152" s="128"/>
      <c r="C152" s="128"/>
      <c r="D152" s="129" t="s">
        <v>91</v>
      </c>
      <c r="E152" s="129"/>
      <c r="F152" s="128"/>
      <c r="G152" s="128"/>
      <c r="H152" s="128"/>
      <c r="I152" s="346"/>
      <c r="J152" s="346">
        <v>7288.66</v>
      </c>
    </row>
    <row r="153" ht="18" customHeight="1" spans="1:10">
      <c r="A153" s="126" t="s">
        <v>599</v>
      </c>
      <c r="B153" s="126" t="s">
        <v>121</v>
      </c>
      <c r="C153" s="126" t="s">
        <v>122</v>
      </c>
      <c r="D153" s="127" t="s">
        <v>80</v>
      </c>
      <c r="E153" s="127" t="s">
        <v>692</v>
      </c>
      <c r="F153" s="127"/>
      <c r="G153" s="126" t="s">
        <v>123</v>
      </c>
      <c r="H153" s="126" t="s">
        <v>81</v>
      </c>
      <c r="I153" s="339" t="s">
        <v>124</v>
      </c>
      <c r="J153" s="339" t="s">
        <v>82</v>
      </c>
    </row>
    <row r="154" ht="26.1" customHeight="1" spans="1:10">
      <c r="A154" s="314" t="s">
        <v>693</v>
      </c>
      <c r="B154" s="314" t="s">
        <v>600</v>
      </c>
      <c r="C154" s="314" t="s">
        <v>148</v>
      </c>
      <c r="D154" s="315" t="s">
        <v>601</v>
      </c>
      <c r="E154" s="315" t="s">
        <v>694</v>
      </c>
      <c r="F154" s="315"/>
      <c r="G154" s="314" t="s">
        <v>167</v>
      </c>
      <c r="H154" s="330">
        <v>1</v>
      </c>
      <c r="I154" s="340">
        <v>3.84</v>
      </c>
      <c r="J154" s="340">
        <v>3.84</v>
      </c>
    </row>
    <row r="155" ht="26.1" customHeight="1" spans="1:10">
      <c r="A155" s="311" t="s">
        <v>695</v>
      </c>
      <c r="B155" s="311" t="s">
        <v>702</v>
      </c>
      <c r="C155" s="311" t="s">
        <v>134</v>
      </c>
      <c r="D155" s="186" t="s">
        <v>703</v>
      </c>
      <c r="E155" s="186" t="s">
        <v>698</v>
      </c>
      <c r="F155" s="186"/>
      <c r="G155" s="311" t="s">
        <v>136</v>
      </c>
      <c r="H155" s="331">
        <v>0.01</v>
      </c>
      <c r="I155" s="341">
        <v>133.49</v>
      </c>
      <c r="J155" s="341">
        <v>1.33</v>
      </c>
    </row>
    <row r="156" ht="26.1" customHeight="1" spans="1:10">
      <c r="A156" s="311" t="s">
        <v>695</v>
      </c>
      <c r="B156" s="311" t="s">
        <v>868</v>
      </c>
      <c r="C156" s="311" t="s">
        <v>134</v>
      </c>
      <c r="D156" s="186" t="s">
        <v>144</v>
      </c>
      <c r="E156" s="186" t="s">
        <v>698</v>
      </c>
      <c r="F156" s="186"/>
      <c r="G156" s="311" t="s">
        <v>136</v>
      </c>
      <c r="H156" s="331">
        <v>0.008</v>
      </c>
      <c r="I156" s="341">
        <v>130.33</v>
      </c>
      <c r="J156" s="341">
        <v>1.04</v>
      </c>
    </row>
    <row r="157" ht="26.1" customHeight="1" spans="1:10">
      <c r="A157" s="311" t="s">
        <v>695</v>
      </c>
      <c r="B157" s="311" t="s">
        <v>869</v>
      </c>
      <c r="C157" s="311" t="s">
        <v>134</v>
      </c>
      <c r="D157" s="186" t="s">
        <v>705</v>
      </c>
      <c r="E157" s="186" t="s">
        <v>698</v>
      </c>
      <c r="F157" s="186"/>
      <c r="G157" s="311" t="s">
        <v>136</v>
      </c>
      <c r="H157" s="331">
        <v>0.05</v>
      </c>
      <c r="I157" s="341">
        <v>29.53</v>
      </c>
      <c r="J157" s="341">
        <v>1.47</v>
      </c>
    </row>
    <row r="158" spans="1:10">
      <c r="A158" s="65"/>
      <c r="B158" s="65"/>
      <c r="C158" s="65"/>
      <c r="D158" s="137"/>
      <c r="E158" s="137" t="s">
        <v>710</v>
      </c>
      <c r="F158" s="332">
        <v>1.57</v>
      </c>
      <c r="G158" s="65" t="s">
        <v>711</v>
      </c>
      <c r="H158" s="333">
        <v>1.84</v>
      </c>
      <c r="I158" s="342" t="s">
        <v>712</v>
      </c>
      <c r="J158" s="342">
        <v>3.41</v>
      </c>
    </row>
    <row r="159" spans="1:10">
      <c r="A159" s="65"/>
      <c r="B159" s="65"/>
      <c r="C159" s="65"/>
      <c r="D159" s="137"/>
      <c r="E159" s="137" t="s">
        <v>713</v>
      </c>
      <c r="F159" s="332">
        <v>0.8</v>
      </c>
      <c r="G159" s="65"/>
      <c r="H159" s="65" t="s">
        <v>714</v>
      </c>
      <c r="I159" s="65"/>
      <c r="J159" s="342">
        <v>4.64</v>
      </c>
    </row>
    <row r="160" ht="50.1" customHeight="1" spans="1:10">
      <c r="A160" s="124"/>
      <c r="B160" s="124"/>
      <c r="C160" s="124"/>
      <c r="D160" s="138"/>
      <c r="E160" s="138"/>
      <c r="F160" s="138"/>
      <c r="G160" s="124" t="s">
        <v>715</v>
      </c>
      <c r="H160" s="345" t="s">
        <v>870</v>
      </c>
      <c r="I160" s="136" t="s">
        <v>716</v>
      </c>
      <c r="J160" s="136">
        <v>6960</v>
      </c>
    </row>
    <row r="161" ht="0.95" customHeight="1" spans="1:10">
      <c r="A161" s="334"/>
      <c r="B161" s="334"/>
      <c r="C161" s="334"/>
      <c r="D161" s="335"/>
      <c r="E161" s="335"/>
      <c r="F161" s="335"/>
      <c r="G161" s="334"/>
      <c r="H161" s="334"/>
      <c r="I161" s="343"/>
      <c r="J161" s="343"/>
    </row>
    <row r="162" ht="18" customHeight="1" spans="1:10">
      <c r="A162" s="126" t="s">
        <v>602</v>
      </c>
      <c r="B162" s="126" t="s">
        <v>121</v>
      </c>
      <c r="C162" s="126" t="s">
        <v>122</v>
      </c>
      <c r="D162" s="127" t="s">
        <v>80</v>
      </c>
      <c r="E162" s="127" t="s">
        <v>692</v>
      </c>
      <c r="F162" s="127"/>
      <c r="G162" s="126" t="s">
        <v>123</v>
      </c>
      <c r="H162" s="126" t="s">
        <v>81</v>
      </c>
      <c r="I162" s="339" t="s">
        <v>124</v>
      </c>
      <c r="J162" s="339" t="s">
        <v>82</v>
      </c>
    </row>
    <row r="163" ht="39" customHeight="1" spans="1:10">
      <c r="A163" s="314" t="s">
        <v>693</v>
      </c>
      <c r="B163" s="314" t="s">
        <v>603</v>
      </c>
      <c r="C163" s="314" t="s">
        <v>148</v>
      </c>
      <c r="D163" s="315" t="s">
        <v>604</v>
      </c>
      <c r="E163" s="315" t="s">
        <v>717</v>
      </c>
      <c r="F163" s="315"/>
      <c r="G163" s="314" t="s">
        <v>157</v>
      </c>
      <c r="H163" s="330">
        <v>1</v>
      </c>
      <c r="I163" s="340">
        <v>271.47</v>
      </c>
      <c r="J163" s="340">
        <v>271.47</v>
      </c>
    </row>
    <row r="164" ht="39" customHeight="1" spans="1:10">
      <c r="A164" s="312" t="s">
        <v>718</v>
      </c>
      <c r="B164" s="312" t="s">
        <v>871</v>
      </c>
      <c r="C164" s="312" t="s">
        <v>148</v>
      </c>
      <c r="D164" s="313" t="s">
        <v>604</v>
      </c>
      <c r="E164" s="313" t="s">
        <v>720</v>
      </c>
      <c r="F164" s="313"/>
      <c r="G164" s="312" t="s">
        <v>157</v>
      </c>
      <c r="H164" s="336">
        <v>1</v>
      </c>
      <c r="I164" s="344">
        <v>271.47</v>
      </c>
      <c r="J164" s="344">
        <v>271.47</v>
      </c>
    </row>
    <row r="165" spans="1:10">
      <c r="A165" s="65"/>
      <c r="B165" s="65"/>
      <c r="C165" s="65"/>
      <c r="D165" s="137"/>
      <c r="E165" s="137" t="s">
        <v>710</v>
      </c>
      <c r="F165" s="332">
        <v>0</v>
      </c>
      <c r="G165" s="65" t="s">
        <v>711</v>
      </c>
      <c r="H165" s="333">
        <v>0</v>
      </c>
      <c r="I165" s="342" t="s">
        <v>712</v>
      </c>
      <c r="J165" s="342">
        <v>0</v>
      </c>
    </row>
    <row r="166" spans="1:10">
      <c r="A166" s="65"/>
      <c r="B166" s="65"/>
      <c r="C166" s="65"/>
      <c r="D166" s="137"/>
      <c r="E166" s="137" t="s">
        <v>713</v>
      </c>
      <c r="F166" s="332">
        <v>57.19</v>
      </c>
      <c r="G166" s="65"/>
      <c r="H166" s="65" t="s">
        <v>714</v>
      </c>
      <c r="I166" s="65"/>
      <c r="J166" s="342">
        <v>328.66</v>
      </c>
    </row>
    <row r="167" ht="50.1" customHeight="1" spans="1:10">
      <c r="A167" s="124"/>
      <c r="B167" s="124"/>
      <c r="C167" s="124"/>
      <c r="D167" s="138"/>
      <c r="E167" s="138"/>
      <c r="F167" s="138"/>
      <c r="G167" s="124" t="s">
        <v>715</v>
      </c>
      <c r="H167" s="345" t="s">
        <v>158</v>
      </c>
      <c r="I167" s="136" t="s">
        <v>716</v>
      </c>
      <c r="J167" s="136">
        <v>328.66</v>
      </c>
    </row>
    <row r="168" ht="0.95" customHeight="1" spans="1:10">
      <c r="A168" s="334"/>
      <c r="B168" s="334"/>
      <c r="C168" s="334"/>
      <c r="D168" s="335"/>
      <c r="E168" s="335"/>
      <c r="F168" s="335"/>
      <c r="G168" s="334"/>
      <c r="H168" s="334"/>
      <c r="I168" s="343"/>
      <c r="J168" s="343"/>
    </row>
    <row r="169" ht="24" customHeight="1" spans="1:10">
      <c r="A169" s="128" t="s">
        <v>92</v>
      </c>
      <c r="B169" s="128"/>
      <c r="C169" s="128"/>
      <c r="D169" s="129" t="s">
        <v>93</v>
      </c>
      <c r="E169" s="129"/>
      <c r="F169" s="128"/>
      <c r="G169" s="128"/>
      <c r="H169" s="128"/>
      <c r="I169" s="346"/>
      <c r="J169" s="346">
        <v>13542.75</v>
      </c>
    </row>
    <row r="170" ht="18" customHeight="1" spans="1:10">
      <c r="A170" s="126" t="s">
        <v>605</v>
      </c>
      <c r="B170" s="126" t="s">
        <v>121</v>
      </c>
      <c r="C170" s="126" t="s">
        <v>122</v>
      </c>
      <c r="D170" s="127" t="s">
        <v>80</v>
      </c>
      <c r="E170" s="127" t="s">
        <v>692</v>
      </c>
      <c r="F170" s="127"/>
      <c r="G170" s="126" t="s">
        <v>123</v>
      </c>
      <c r="H170" s="126" t="s">
        <v>81</v>
      </c>
      <c r="I170" s="339" t="s">
        <v>124</v>
      </c>
      <c r="J170" s="339" t="s">
        <v>82</v>
      </c>
    </row>
    <row r="171" ht="39" customHeight="1" spans="1:10">
      <c r="A171" s="314" t="s">
        <v>693</v>
      </c>
      <c r="B171" s="314" t="s">
        <v>606</v>
      </c>
      <c r="C171" s="314" t="s">
        <v>148</v>
      </c>
      <c r="D171" s="315" t="s">
        <v>607</v>
      </c>
      <c r="E171" s="315" t="s">
        <v>717</v>
      </c>
      <c r="F171" s="315"/>
      <c r="G171" s="314" t="s">
        <v>608</v>
      </c>
      <c r="H171" s="330">
        <v>1</v>
      </c>
      <c r="I171" s="340">
        <v>447.44</v>
      </c>
      <c r="J171" s="340">
        <v>447.44</v>
      </c>
    </row>
    <row r="172" ht="24" customHeight="1" spans="1:10">
      <c r="A172" s="311" t="s">
        <v>695</v>
      </c>
      <c r="B172" s="311" t="s">
        <v>767</v>
      </c>
      <c r="C172" s="311" t="s">
        <v>134</v>
      </c>
      <c r="D172" s="186" t="s">
        <v>768</v>
      </c>
      <c r="E172" s="186" t="s">
        <v>698</v>
      </c>
      <c r="F172" s="186"/>
      <c r="G172" s="311" t="s">
        <v>136</v>
      </c>
      <c r="H172" s="331">
        <v>4</v>
      </c>
      <c r="I172" s="341">
        <v>24.36</v>
      </c>
      <c r="J172" s="341">
        <v>97.44</v>
      </c>
    </row>
    <row r="173" ht="26.1" customHeight="1" spans="1:10">
      <c r="A173" s="312" t="s">
        <v>718</v>
      </c>
      <c r="B173" s="312" t="s">
        <v>872</v>
      </c>
      <c r="C173" s="312" t="s">
        <v>216</v>
      </c>
      <c r="D173" s="313" t="s">
        <v>873</v>
      </c>
      <c r="E173" s="313" t="s">
        <v>853</v>
      </c>
      <c r="F173" s="313"/>
      <c r="G173" s="312" t="s">
        <v>223</v>
      </c>
      <c r="H173" s="336">
        <v>1</v>
      </c>
      <c r="I173" s="344">
        <v>350</v>
      </c>
      <c r="J173" s="344">
        <v>350</v>
      </c>
    </row>
    <row r="174" spans="1:10">
      <c r="A174" s="65"/>
      <c r="B174" s="65"/>
      <c r="C174" s="65"/>
      <c r="D174" s="137"/>
      <c r="E174" s="137" t="s">
        <v>710</v>
      </c>
      <c r="F174" s="332">
        <v>31.03</v>
      </c>
      <c r="G174" s="65" t="s">
        <v>711</v>
      </c>
      <c r="H174" s="333">
        <v>35.97</v>
      </c>
      <c r="I174" s="342" t="s">
        <v>712</v>
      </c>
      <c r="J174" s="342">
        <v>67</v>
      </c>
    </row>
    <row r="175" spans="1:10">
      <c r="A175" s="65"/>
      <c r="B175" s="65"/>
      <c r="C175" s="65"/>
      <c r="D175" s="137"/>
      <c r="E175" s="137" t="s">
        <v>713</v>
      </c>
      <c r="F175" s="332">
        <v>94.27</v>
      </c>
      <c r="G175" s="65"/>
      <c r="H175" s="65" t="s">
        <v>714</v>
      </c>
      <c r="I175" s="65"/>
      <c r="J175" s="342">
        <v>541.71</v>
      </c>
    </row>
    <row r="176" ht="50.1" customHeight="1" spans="1:10">
      <c r="A176" s="124"/>
      <c r="B176" s="124"/>
      <c r="C176" s="124"/>
      <c r="D176" s="138"/>
      <c r="E176" s="138"/>
      <c r="F176" s="138"/>
      <c r="G176" s="124" t="s">
        <v>715</v>
      </c>
      <c r="H176" s="345" t="s">
        <v>874</v>
      </c>
      <c r="I176" s="136" t="s">
        <v>716</v>
      </c>
      <c r="J176" s="136">
        <v>13542.75</v>
      </c>
    </row>
    <row r="177" ht="0.95" customHeight="1" spans="1:10">
      <c r="A177" s="334"/>
      <c r="B177" s="334"/>
      <c r="C177" s="334"/>
      <c r="D177" s="335"/>
      <c r="E177" s="335"/>
      <c r="F177" s="335"/>
      <c r="G177" s="334"/>
      <c r="H177" s="334"/>
      <c r="I177" s="343"/>
      <c r="J177" s="343"/>
    </row>
    <row r="178" ht="24" customHeight="1" spans="1:10">
      <c r="A178" s="128" t="s">
        <v>94</v>
      </c>
      <c r="B178" s="128"/>
      <c r="C178" s="128"/>
      <c r="D178" s="129" t="s">
        <v>95</v>
      </c>
      <c r="E178" s="129"/>
      <c r="F178" s="128"/>
      <c r="G178" s="128"/>
      <c r="H178" s="128"/>
      <c r="I178" s="346"/>
      <c r="J178" s="346">
        <v>23754.99</v>
      </c>
    </row>
    <row r="179" ht="18" customHeight="1" spans="1:10">
      <c r="A179" s="126" t="s">
        <v>609</v>
      </c>
      <c r="B179" s="126" t="s">
        <v>121</v>
      </c>
      <c r="C179" s="126" t="s">
        <v>122</v>
      </c>
      <c r="D179" s="127" t="s">
        <v>80</v>
      </c>
      <c r="E179" s="127" t="s">
        <v>692</v>
      </c>
      <c r="F179" s="127"/>
      <c r="G179" s="126" t="s">
        <v>123</v>
      </c>
      <c r="H179" s="126" t="s">
        <v>81</v>
      </c>
      <c r="I179" s="339" t="s">
        <v>124</v>
      </c>
      <c r="J179" s="339" t="s">
        <v>82</v>
      </c>
    </row>
    <row r="180" ht="65.1" customHeight="1" spans="1:10">
      <c r="A180" s="314" t="s">
        <v>693</v>
      </c>
      <c r="B180" s="314" t="s">
        <v>610</v>
      </c>
      <c r="C180" s="314" t="s">
        <v>134</v>
      </c>
      <c r="D180" s="315" t="s">
        <v>611</v>
      </c>
      <c r="E180" s="315" t="s">
        <v>875</v>
      </c>
      <c r="F180" s="315"/>
      <c r="G180" s="314" t="s">
        <v>218</v>
      </c>
      <c r="H180" s="330">
        <v>1</v>
      </c>
      <c r="I180" s="340">
        <v>16.86</v>
      </c>
      <c r="J180" s="340">
        <v>16.86</v>
      </c>
    </row>
    <row r="181" ht="51.95" customHeight="1" spans="1:10">
      <c r="A181" s="311" t="s">
        <v>695</v>
      </c>
      <c r="B181" s="311" t="s">
        <v>876</v>
      </c>
      <c r="C181" s="311" t="s">
        <v>134</v>
      </c>
      <c r="D181" s="186" t="s">
        <v>877</v>
      </c>
      <c r="E181" s="186" t="s">
        <v>878</v>
      </c>
      <c r="F181" s="186"/>
      <c r="G181" s="311" t="s">
        <v>879</v>
      </c>
      <c r="H181" s="331">
        <v>0.0136909</v>
      </c>
      <c r="I181" s="341">
        <v>183.08</v>
      </c>
      <c r="J181" s="341">
        <v>2.5</v>
      </c>
    </row>
    <row r="182" ht="65.1" customHeight="1" spans="1:10">
      <c r="A182" s="311" t="s">
        <v>695</v>
      </c>
      <c r="B182" s="311" t="s">
        <v>880</v>
      </c>
      <c r="C182" s="311" t="s">
        <v>134</v>
      </c>
      <c r="D182" s="186" t="s">
        <v>881</v>
      </c>
      <c r="E182" s="186" t="s">
        <v>878</v>
      </c>
      <c r="F182" s="186"/>
      <c r="G182" s="311" t="s">
        <v>882</v>
      </c>
      <c r="H182" s="331">
        <v>0.0425585</v>
      </c>
      <c r="I182" s="341">
        <v>74.08</v>
      </c>
      <c r="J182" s="341">
        <v>3.15</v>
      </c>
    </row>
    <row r="183" ht="39" customHeight="1" spans="1:10">
      <c r="A183" s="311" t="s">
        <v>695</v>
      </c>
      <c r="B183" s="311" t="s">
        <v>883</v>
      </c>
      <c r="C183" s="311" t="s">
        <v>134</v>
      </c>
      <c r="D183" s="186" t="s">
        <v>884</v>
      </c>
      <c r="E183" s="186" t="s">
        <v>878</v>
      </c>
      <c r="F183" s="186"/>
      <c r="G183" s="311" t="s">
        <v>879</v>
      </c>
      <c r="H183" s="331">
        <v>0.0057655</v>
      </c>
      <c r="I183" s="341">
        <v>290.49</v>
      </c>
      <c r="J183" s="341">
        <v>1.67</v>
      </c>
    </row>
    <row r="184" ht="39" customHeight="1" spans="1:10">
      <c r="A184" s="311" t="s">
        <v>695</v>
      </c>
      <c r="B184" s="311" t="s">
        <v>885</v>
      </c>
      <c r="C184" s="311" t="s">
        <v>134</v>
      </c>
      <c r="D184" s="186" t="s">
        <v>886</v>
      </c>
      <c r="E184" s="186" t="s">
        <v>878</v>
      </c>
      <c r="F184" s="186"/>
      <c r="G184" s="311" t="s">
        <v>882</v>
      </c>
      <c r="H184" s="331">
        <v>0.04105</v>
      </c>
      <c r="I184" s="341">
        <v>108.88</v>
      </c>
      <c r="J184" s="341">
        <v>4.46</v>
      </c>
    </row>
    <row r="185" ht="24" customHeight="1" spans="1:10">
      <c r="A185" s="311" t="s">
        <v>695</v>
      </c>
      <c r="B185" s="311" t="s">
        <v>767</v>
      </c>
      <c r="C185" s="311" t="s">
        <v>134</v>
      </c>
      <c r="D185" s="186" t="s">
        <v>768</v>
      </c>
      <c r="E185" s="186" t="s">
        <v>698</v>
      </c>
      <c r="F185" s="186"/>
      <c r="G185" s="311" t="s">
        <v>136</v>
      </c>
      <c r="H185" s="331">
        <v>0.0468155</v>
      </c>
      <c r="I185" s="341">
        <v>24.36</v>
      </c>
      <c r="J185" s="341">
        <v>1.14</v>
      </c>
    </row>
    <row r="186" ht="51.95" customHeight="1" spans="1:10">
      <c r="A186" s="311" t="s">
        <v>695</v>
      </c>
      <c r="B186" s="311" t="s">
        <v>887</v>
      </c>
      <c r="C186" s="311" t="s">
        <v>134</v>
      </c>
      <c r="D186" s="186" t="s">
        <v>888</v>
      </c>
      <c r="E186" s="186" t="s">
        <v>878</v>
      </c>
      <c r="F186" s="186"/>
      <c r="G186" s="311" t="s">
        <v>882</v>
      </c>
      <c r="H186" s="331">
        <v>0.0331246</v>
      </c>
      <c r="I186" s="341">
        <v>72.07</v>
      </c>
      <c r="J186" s="341">
        <v>2.38</v>
      </c>
    </row>
    <row r="187" ht="65.1" customHeight="1" spans="1:10">
      <c r="A187" s="311" t="s">
        <v>695</v>
      </c>
      <c r="B187" s="311" t="s">
        <v>889</v>
      </c>
      <c r="C187" s="311" t="s">
        <v>134</v>
      </c>
      <c r="D187" s="186" t="s">
        <v>890</v>
      </c>
      <c r="E187" s="186" t="s">
        <v>878</v>
      </c>
      <c r="F187" s="186"/>
      <c r="G187" s="311" t="s">
        <v>879</v>
      </c>
      <c r="H187" s="331">
        <v>0.004257</v>
      </c>
      <c r="I187" s="341">
        <v>367.4</v>
      </c>
      <c r="J187" s="341">
        <v>1.56</v>
      </c>
    </row>
    <row r="188" spans="1:10">
      <c r="A188" s="65"/>
      <c r="B188" s="65"/>
      <c r="C188" s="65"/>
      <c r="D188" s="137"/>
      <c r="E188" s="137" t="s">
        <v>710</v>
      </c>
      <c r="F188" s="332">
        <v>2.19</v>
      </c>
      <c r="G188" s="65" t="s">
        <v>711</v>
      </c>
      <c r="H188" s="333">
        <v>2.54</v>
      </c>
      <c r="I188" s="342" t="s">
        <v>712</v>
      </c>
      <c r="J188" s="342">
        <v>4.73</v>
      </c>
    </row>
    <row r="189" spans="1:10">
      <c r="A189" s="65"/>
      <c r="B189" s="65"/>
      <c r="C189" s="65"/>
      <c r="D189" s="137"/>
      <c r="E189" s="137" t="s">
        <v>713</v>
      </c>
      <c r="F189" s="332">
        <v>3.55</v>
      </c>
      <c r="G189" s="65"/>
      <c r="H189" s="65" t="s">
        <v>714</v>
      </c>
      <c r="I189" s="65"/>
      <c r="J189" s="342">
        <v>20.41</v>
      </c>
    </row>
    <row r="190" ht="50.1" customHeight="1" spans="1:10">
      <c r="A190" s="124"/>
      <c r="B190" s="124"/>
      <c r="C190" s="124"/>
      <c r="D190" s="138"/>
      <c r="E190" s="138"/>
      <c r="F190" s="138"/>
      <c r="G190" s="124" t="s">
        <v>715</v>
      </c>
      <c r="H190" s="345" t="s">
        <v>891</v>
      </c>
      <c r="I190" s="136" t="s">
        <v>716</v>
      </c>
      <c r="J190" s="136">
        <v>23754.99</v>
      </c>
    </row>
    <row r="191" ht="0.95" customHeight="1" spans="1:10">
      <c r="A191" s="334"/>
      <c r="B191" s="334"/>
      <c r="C191" s="334"/>
      <c r="D191" s="335"/>
      <c r="E191" s="335"/>
      <c r="F191" s="335"/>
      <c r="G191" s="334"/>
      <c r="H191" s="334"/>
      <c r="I191" s="343"/>
      <c r="J191" s="343"/>
    </row>
    <row r="192" ht="24" customHeight="1" spans="1:10">
      <c r="A192" s="128" t="s">
        <v>96</v>
      </c>
      <c r="B192" s="128"/>
      <c r="C192" s="128"/>
      <c r="D192" s="129" t="s">
        <v>97</v>
      </c>
      <c r="E192" s="129"/>
      <c r="F192" s="128"/>
      <c r="G192" s="128"/>
      <c r="H192" s="128"/>
      <c r="I192" s="346"/>
      <c r="J192" s="346">
        <v>3436152.76</v>
      </c>
    </row>
    <row r="193" ht="18" customHeight="1" spans="1:10">
      <c r="A193" s="126" t="s">
        <v>612</v>
      </c>
      <c r="B193" s="126" t="s">
        <v>121</v>
      </c>
      <c r="C193" s="126" t="s">
        <v>122</v>
      </c>
      <c r="D193" s="127" t="s">
        <v>80</v>
      </c>
      <c r="E193" s="127" t="s">
        <v>692</v>
      </c>
      <c r="F193" s="127"/>
      <c r="G193" s="126" t="s">
        <v>123</v>
      </c>
      <c r="H193" s="126" t="s">
        <v>81</v>
      </c>
      <c r="I193" s="339" t="s">
        <v>124</v>
      </c>
      <c r="J193" s="339" t="s">
        <v>82</v>
      </c>
    </row>
    <row r="194" ht="39" customHeight="1" spans="1:10">
      <c r="A194" s="314" t="s">
        <v>693</v>
      </c>
      <c r="B194" s="314" t="s">
        <v>613</v>
      </c>
      <c r="C194" s="314" t="s">
        <v>148</v>
      </c>
      <c r="D194" s="315" t="s">
        <v>614</v>
      </c>
      <c r="E194" s="315" t="s">
        <v>892</v>
      </c>
      <c r="F194" s="315"/>
      <c r="G194" s="314" t="s">
        <v>173</v>
      </c>
      <c r="H194" s="330">
        <v>1</v>
      </c>
      <c r="I194" s="340">
        <v>466.38</v>
      </c>
      <c r="J194" s="340">
        <v>466.38</v>
      </c>
    </row>
    <row r="195" ht="39" customHeight="1" spans="1:10">
      <c r="A195" s="311" t="s">
        <v>695</v>
      </c>
      <c r="B195" s="311" t="s">
        <v>893</v>
      </c>
      <c r="C195" s="311" t="s">
        <v>134</v>
      </c>
      <c r="D195" s="186" t="s">
        <v>894</v>
      </c>
      <c r="E195" s="186" t="s">
        <v>878</v>
      </c>
      <c r="F195" s="186"/>
      <c r="G195" s="311" t="s">
        <v>882</v>
      </c>
      <c r="H195" s="331">
        <v>0.021913</v>
      </c>
      <c r="I195" s="341">
        <v>0.55</v>
      </c>
      <c r="J195" s="341">
        <v>0.01</v>
      </c>
    </row>
    <row r="196" ht="39" customHeight="1" spans="1:10">
      <c r="A196" s="311" t="s">
        <v>695</v>
      </c>
      <c r="B196" s="311" t="s">
        <v>895</v>
      </c>
      <c r="C196" s="311" t="s">
        <v>134</v>
      </c>
      <c r="D196" s="186" t="s">
        <v>896</v>
      </c>
      <c r="E196" s="186" t="s">
        <v>892</v>
      </c>
      <c r="F196" s="186"/>
      <c r="G196" s="311" t="s">
        <v>777</v>
      </c>
      <c r="H196" s="331">
        <v>0.743843</v>
      </c>
      <c r="I196" s="341">
        <v>22.58</v>
      </c>
      <c r="J196" s="341">
        <v>16.79</v>
      </c>
    </row>
    <row r="197" ht="39" customHeight="1" spans="1:10">
      <c r="A197" s="311" t="s">
        <v>695</v>
      </c>
      <c r="B197" s="311" t="s">
        <v>897</v>
      </c>
      <c r="C197" s="311" t="s">
        <v>134</v>
      </c>
      <c r="D197" s="186" t="s">
        <v>898</v>
      </c>
      <c r="E197" s="186" t="s">
        <v>892</v>
      </c>
      <c r="F197" s="186"/>
      <c r="G197" s="311" t="s">
        <v>777</v>
      </c>
      <c r="H197" s="331">
        <v>0.3576381</v>
      </c>
      <c r="I197" s="341">
        <v>11.77</v>
      </c>
      <c r="J197" s="341">
        <v>4.2</v>
      </c>
    </row>
    <row r="198" ht="39" customHeight="1" spans="1:10">
      <c r="A198" s="311" t="s">
        <v>695</v>
      </c>
      <c r="B198" s="311" t="s">
        <v>899</v>
      </c>
      <c r="C198" s="311" t="s">
        <v>134</v>
      </c>
      <c r="D198" s="186" t="s">
        <v>900</v>
      </c>
      <c r="E198" s="186" t="s">
        <v>878</v>
      </c>
      <c r="F198" s="186"/>
      <c r="G198" s="311" t="s">
        <v>882</v>
      </c>
      <c r="H198" s="331">
        <v>0.021913</v>
      </c>
      <c r="I198" s="341">
        <v>0.73</v>
      </c>
      <c r="J198" s="341">
        <v>0.01</v>
      </c>
    </row>
    <row r="199" ht="26.1" customHeight="1" spans="1:10">
      <c r="A199" s="311" t="s">
        <v>695</v>
      </c>
      <c r="B199" s="311" t="s">
        <v>901</v>
      </c>
      <c r="C199" s="311" t="s">
        <v>134</v>
      </c>
      <c r="D199" s="186" t="s">
        <v>902</v>
      </c>
      <c r="E199" s="186" t="s">
        <v>892</v>
      </c>
      <c r="F199" s="186"/>
      <c r="G199" s="311" t="s">
        <v>777</v>
      </c>
      <c r="H199" s="331">
        <v>0.04759</v>
      </c>
      <c r="I199" s="341">
        <v>71.51</v>
      </c>
      <c r="J199" s="341">
        <v>3.4</v>
      </c>
    </row>
    <row r="200" ht="24" customHeight="1" spans="1:10">
      <c r="A200" s="311" t="s">
        <v>695</v>
      </c>
      <c r="B200" s="311" t="s">
        <v>757</v>
      </c>
      <c r="C200" s="311" t="s">
        <v>134</v>
      </c>
      <c r="D200" s="186" t="s">
        <v>758</v>
      </c>
      <c r="E200" s="186" t="s">
        <v>698</v>
      </c>
      <c r="F200" s="186"/>
      <c r="G200" s="311" t="s">
        <v>136</v>
      </c>
      <c r="H200" s="331">
        <v>0.115307</v>
      </c>
      <c r="I200" s="341">
        <v>31.75</v>
      </c>
      <c r="J200" s="341">
        <v>3.66</v>
      </c>
    </row>
    <row r="201" ht="39" customHeight="1" spans="1:10">
      <c r="A201" s="311" t="s">
        <v>695</v>
      </c>
      <c r="B201" s="311" t="s">
        <v>903</v>
      </c>
      <c r="C201" s="311" t="s">
        <v>134</v>
      </c>
      <c r="D201" s="186" t="s">
        <v>904</v>
      </c>
      <c r="E201" s="186" t="s">
        <v>878</v>
      </c>
      <c r="F201" s="186"/>
      <c r="G201" s="311" t="s">
        <v>879</v>
      </c>
      <c r="H201" s="331">
        <v>0.010826</v>
      </c>
      <c r="I201" s="341">
        <v>1.48</v>
      </c>
      <c r="J201" s="341">
        <v>0.01</v>
      </c>
    </row>
    <row r="202" ht="39" customHeight="1" spans="1:10">
      <c r="A202" s="311" t="s">
        <v>695</v>
      </c>
      <c r="B202" s="311" t="s">
        <v>905</v>
      </c>
      <c r="C202" s="311" t="s">
        <v>134</v>
      </c>
      <c r="D202" s="186" t="s">
        <v>906</v>
      </c>
      <c r="E202" s="186" t="s">
        <v>878</v>
      </c>
      <c r="F202" s="186"/>
      <c r="G202" s="311" t="s">
        <v>879</v>
      </c>
      <c r="H202" s="331">
        <v>0.010826</v>
      </c>
      <c r="I202" s="341">
        <v>11.93</v>
      </c>
      <c r="J202" s="341">
        <v>0.12</v>
      </c>
    </row>
    <row r="203" ht="24" customHeight="1" spans="1:10">
      <c r="A203" s="311" t="s">
        <v>695</v>
      </c>
      <c r="B203" s="311" t="s">
        <v>767</v>
      </c>
      <c r="C203" s="311" t="s">
        <v>134</v>
      </c>
      <c r="D203" s="186" t="s">
        <v>768</v>
      </c>
      <c r="E203" s="186" t="s">
        <v>698</v>
      </c>
      <c r="F203" s="186"/>
      <c r="G203" s="311" t="s">
        <v>136</v>
      </c>
      <c r="H203" s="331">
        <v>0.274497</v>
      </c>
      <c r="I203" s="341">
        <v>24.36</v>
      </c>
      <c r="J203" s="341">
        <v>6.68</v>
      </c>
    </row>
    <row r="204" ht="26.1" customHeight="1" spans="1:10">
      <c r="A204" s="311" t="s">
        <v>695</v>
      </c>
      <c r="B204" s="311" t="s">
        <v>907</v>
      </c>
      <c r="C204" s="311" t="s">
        <v>134</v>
      </c>
      <c r="D204" s="186" t="s">
        <v>908</v>
      </c>
      <c r="E204" s="186" t="s">
        <v>892</v>
      </c>
      <c r="F204" s="186"/>
      <c r="G204" s="311" t="s">
        <v>236</v>
      </c>
      <c r="H204" s="331">
        <v>0.16</v>
      </c>
      <c r="I204" s="341">
        <v>0.43</v>
      </c>
      <c r="J204" s="341">
        <v>0.06</v>
      </c>
    </row>
    <row r="205" ht="24" customHeight="1" spans="1:10">
      <c r="A205" s="311" t="s">
        <v>695</v>
      </c>
      <c r="B205" s="311" t="s">
        <v>765</v>
      </c>
      <c r="C205" s="311" t="s">
        <v>134</v>
      </c>
      <c r="D205" s="186" t="s">
        <v>766</v>
      </c>
      <c r="E205" s="186" t="s">
        <v>698</v>
      </c>
      <c r="F205" s="186"/>
      <c r="G205" s="311" t="s">
        <v>136</v>
      </c>
      <c r="H205" s="331">
        <v>0.096933</v>
      </c>
      <c r="I205" s="341">
        <v>31.31</v>
      </c>
      <c r="J205" s="341">
        <v>3.03</v>
      </c>
    </row>
    <row r="206" ht="39" customHeight="1" spans="1:10">
      <c r="A206" s="311" t="s">
        <v>695</v>
      </c>
      <c r="B206" s="311" t="s">
        <v>909</v>
      </c>
      <c r="C206" s="311" t="s">
        <v>134</v>
      </c>
      <c r="D206" s="186" t="s">
        <v>910</v>
      </c>
      <c r="E206" s="186" t="s">
        <v>911</v>
      </c>
      <c r="F206" s="186"/>
      <c r="G206" s="311" t="s">
        <v>777</v>
      </c>
      <c r="H206" s="331">
        <v>3.11</v>
      </c>
      <c r="I206" s="341">
        <v>11.48</v>
      </c>
      <c r="J206" s="341">
        <v>35.7</v>
      </c>
    </row>
    <row r="207" ht="26.1" customHeight="1" spans="1:10">
      <c r="A207" s="311" t="s">
        <v>695</v>
      </c>
      <c r="B207" s="311" t="s">
        <v>912</v>
      </c>
      <c r="C207" s="311" t="s">
        <v>134</v>
      </c>
      <c r="D207" s="186" t="s">
        <v>913</v>
      </c>
      <c r="E207" s="186" t="s">
        <v>892</v>
      </c>
      <c r="F207" s="186"/>
      <c r="G207" s="311" t="s">
        <v>173</v>
      </c>
      <c r="H207" s="331">
        <v>1.05</v>
      </c>
      <c r="I207" s="341">
        <v>2.79</v>
      </c>
      <c r="J207" s="341">
        <v>2.92</v>
      </c>
    </row>
    <row r="208" ht="39" customHeight="1" spans="1:10">
      <c r="A208" s="312" t="s">
        <v>718</v>
      </c>
      <c r="B208" s="312" t="s">
        <v>914</v>
      </c>
      <c r="C208" s="312" t="s">
        <v>134</v>
      </c>
      <c r="D208" s="313" t="s">
        <v>915</v>
      </c>
      <c r="E208" s="313" t="s">
        <v>754</v>
      </c>
      <c r="F208" s="313"/>
      <c r="G208" s="312" t="s">
        <v>236</v>
      </c>
      <c r="H208" s="336">
        <v>0.155467</v>
      </c>
      <c r="I208" s="344">
        <v>2.41</v>
      </c>
      <c r="J208" s="344">
        <v>0.3746755</v>
      </c>
    </row>
    <row r="209" ht="26.1" customHeight="1" spans="1:10">
      <c r="A209" s="312" t="s">
        <v>718</v>
      </c>
      <c r="B209" s="312" t="s">
        <v>916</v>
      </c>
      <c r="C209" s="312" t="s">
        <v>134</v>
      </c>
      <c r="D209" s="313" t="s">
        <v>917</v>
      </c>
      <c r="E209" s="313" t="s">
        <v>754</v>
      </c>
      <c r="F209" s="313"/>
      <c r="G209" s="312" t="s">
        <v>864</v>
      </c>
      <c r="H209" s="336">
        <v>0.002102</v>
      </c>
      <c r="I209" s="344">
        <v>10.33</v>
      </c>
      <c r="J209" s="344">
        <v>0.0217137</v>
      </c>
    </row>
    <row r="210" ht="26.1" customHeight="1" spans="1:10">
      <c r="A210" s="312" t="s">
        <v>718</v>
      </c>
      <c r="B210" s="312" t="s">
        <v>918</v>
      </c>
      <c r="C210" s="312" t="s">
        <v>134</v>
      </c>
      <c r="D210" s="313" t="s">
        <v>919</v>
      </c>
      <c r="E210" s="313" t="s">
        <v>754</v>
      </c>
      <c r="F210" s="313"/>
      <c r="G210" s="312" t="s">
        <v>218</v>
      </c>
      <c r="H210" s="336">
        <v>0.185437</v>
      </c>
      <c r="I210" s="344">
        <v>2044.72</v>
      </c>
      <c r="J210" s="344">
        <v>379.1667426</v>
      </c>
    </row>
    <row r="211" ht="26.1" customHeight="1" spans="1:10">
      <c r="A211" s="312" t="s">
        <v>718</v>
      </c>
      <c r="B211" s="312" t="s">
        <v>920</v>
      </c>
      <c r="C211" s="312" t="s">
        <v>134</v>
      </c>
      <c r="D211" s="313" t="s">
        <v>921</v>
      </c>
      <c r="E211" s="313" t="s">
        <v>754</v>
      </c>
      <c r="F211" s="313"/>
      <c r="G211" s="312" t="s">
        <v>777</v>
      </c>
      <c r="H211" s="336">
        <v>0.005361</v>
      </c>
      <c r="I211" s="344">
        <v>19.13</v>
      </c>
      <c r="J211" s="344">
        <v>0.1025559</v>
      </c>
    </row>
    <row r="212" ht="26.1" customHeight="1" spans="1:10">
      <c r="A212" s="312" t="s">
        <v>718</v>
      </c>
      <c r="B212" s="312" t="s">
        <v>922</v>
      </c>
      <c r="C212" s="312" t="s">
        <v>134</v>
      </c>
      <c r="D212" s="313" t="s">
        <v>923</v>
      </c>
      <c r="E212" s="313" t="s">
        <v>754</v>
      </c>
      <c r="F212" s="313"/>
      <c r="G212" s="312" t="s">
        <v>777</v>
      </c>
      <c r="H212" s="336">
        <v>0.4</v>
      </c>
      <c r="I212" s="344">
        <v>17.52</v>
      </c>
      <c r="J212" s="344">
        <v>7.008</v>
      </c>
    </row>
    <row r="213" ht="39" customHeight="1" spans="1:10">
      <c r="A213" s="312" t="s">
        <v>718</v>
      </c>
      <c r="B213" s="312" t="s">
        <v>834</v>
      </c>
      <c r="C213" s="312" t="s">
        <v>134</v>
      </c>
      <c r="D213" s="313" t="s">
        <v>835</v>
      </c>
      <c r="E213" s="313" t="s">
        <v>754</v>
      </c>
      <c r="F213" s="313"/>
      <c r="G213" s="312" t="s">
        <v>236</v>
      </c>
      <c r="H213" s="336">
        <v>0.194333</v>
      </c>
      <c r="I213" s="344">
        <v>16.19</v>
      </c>
      <c r="J213" s="344">
        <v>3.1462513</v>
      </c>
    </row>
    <row r="214" spans="1:10">
      <c r="A214" s="65"/>
      <c r="B214" s="65"/>
      <c r="C214" s="65"/>
      <c r="D214" s="137"/>
      <c r="E214" s="137" t="s">
        <v>710</v>
      </c>
      <c r="F214" s="332">
        <v>7.88</v>
      </c>
      <c r="G214" s="65" t="s">
        <v>711</v>
      </c>
      <c r="H214" s="333">
        <v>9.15</v>
      </c>
      <c r="I214" s="342" t="s">
        <v>712</v>
      </c>
      <c r="J214" s="342">
        <v>17.03</v>
      </c>
    </row>
    <row r="215" spans="1:10">
      <c r="A215" s="65"/>
      <c r="B215" s="65"/>
      <c r="C215" s="65"/>
      <c r="D215" s="137"/>
      <c r="E215" s="137" t="s">
        <v>713</v>
      </c>
      <c r="F215" s="332">
        <v>98.26</v>
      </c>
      <c r="G215" s="65"/>
      <c r="H215" s="65" t="s">
        <v>714</v>
      </c>
      <c r="I215" s="65"/>
      <c r="J215" s="342">
        <v>564.64</v>
      </c>
    </row>
    <row r="216" ht="50.1" customHeight="1" spans="1:10">
      <c r="A216" s="124"/>
      <c r="B216" s="124"/>
      <c r="C216" s="124"/>
      <c r="D216" s="138"/>
      <c r="E216" s="138"/>
      <c r="F216" s="138"/>
      <c r="G216" s="124" t="s">
        <v>715</v>
      </c>
      <c r="H216" s="345" t="s">
        <v>924</v>
      </c>
      <c r="I216" s="136" t="s">
        <v>716</v>
      </c>
      <c r="J216" s="136">
        <v>3285894.24</v>
      </c>
    </row>
    <row r="217" ht="0.95" customHeight="1" spans="1:10">
      <c r="A217" s="334"/>
      <c r="B217" s="334"/>
      <c r="C217" s="334"/>
      <c r="D217" s="335"/>
      <c r="E217" s="335"/>
      <c r="F217" s="335"/>
      <c r="G217" s="334"/>
      <c r="H217" s="334"/>
      <c r="I217" s="343"/>
      <c r="J217" s="343"/>
    </row>
    <row r="218" ht="18" customHeight="1" spans="1:10">
      <c r="A218" s="126" t="s">
        <v>615</v>
      </c>
      <c r="B218" s="126" t="s">
        <v>121</v>
      </c>
      <c r="C218" s="126" t="s">
        <v>122</v>
      </c>
      <c r="D218" s="127" t="s">
        <v>80</v>
      </c>
      <c r="E218" s="127" t="s">
        <v>692</v>
      </c>
      <c r="F218" s="127"/>
      <c r="G218" s="126" t="s">
        <v>123</v>
      </c>
      <c r="H218" s="126" t="s">
        <v>81</v>
      </c>
      <c r="I218" s="339" t="s">
        <v>124</v>
      </c>
      <c r="J218" s="339" t="s">
        <v>82</v>
      </c>
    </row>
    <row r="219" ht="51.95" customHeight="1" spans="1:10">
      <c r="A219" s="314" t="s">
        <v>693</v>
      </c>
      <c r="B219" s="314" t="s">
        <v>616</v>
      </c>
      <c r="C219" s="314" t="s">
        <v>134</v>
      </c>
      <c r="D219" s="315" t="s">
        <v>617</v>
      </c>
      <c r="E219" s="315" t="s">
        <v>925</v>
      </c>
      <c r="F219" s="315"/>
      <c r="G219" s="314" t="s">
        <v>236</v>
      </c>
      <c r="H219" s="330">
        <v>1</v>
      </c>
      <c r="I219" s="340">
        <v>7.46</v>
      </c>
      <c r="J219" s="340">
        <v>7.46</v>
      </c>
    </row>
    <row r="220" ht="39" customHeight="1" spans="1:10">
      <c r="A220" s="311" t="s">
        <v>695</v>
      </c>
      <c r="B220" s="311" t="s">
        <v>926</v>
      </c>
      <c r="C220" s="311" t="s">
        <v>134</v>
      </c>
      <c r="D220" s="186" t="s">
        <v>927</v>
      </c>
      <c r="E220" s="186" t="s">
        <v>878</v>
      </c>
      <c r="F220" s="186"/>
      <c r="G220" s="311" t="s">
        <v>882</v>
      </c>
      <c r="H220" s="331">
        <v>0.0334</v>
      </c>
      <c r="I220" s="341">
        <v>115.58</v>
      </c>
      <c r="J220" s="341">
        <v>3.86</v>
      </c>
    </row>
    <row r="221" ht="39" customHeight="1" spans="1:10">
      <c r="A221" s="311" t="s">
        <v>695</v>
      </c>
      <c r="B221" s="311" t="s">
        <v>928</v>
      </c>
      <c r="C221" s="311" t="s">
        <v>134</v>
      </c>
      <c r="D221" s="186" t="s">
        <v>929</v>
      </c>
      <c r="E221" s="186" t="s">
        <v>878</v>
      </c>
      <c r="F221" s="186"/>
      <c r="G221" s="311" t="s">
        <v>879</v>
      </c>
      <c r="H221" s="331">
        <v>0.0003</v>
      </c>
      <c r="I221" s="341">
        <v>224.19</v>
      </c>
      <c r="J221" s="341">
        <v>0.06</v>
      </c>
    </row>
    <row r="222" ht="24" customHeight="1" spans="1:10">
      <c r="A222" s="311" t="s">
        <v>695</v>
      </c>
      <c r="B222" s="311" t="s">
        <v>767</v>
      </c>
      <c r="C222" s="311" t="s">
        <v>134</v>
      </c>
      <c r="D222" s="186" t="s">
        <v>768</v>
      </c>
      <c r="E222" s="186" t="s">
        <v>698</v>
      </c>
      <c r="F222" s="186"/>
      <c r="G222" s="311" t="s">
        <v>136</v>
      </c>
      <c r="H222" s="331">
        <v>0.014</v>
      </c>
      <c r="I222" s="341">
        <v>24.36</v>
      </c>
      <c r="J222" s="341">
        <v>0.34</v>
      </c>
    </row>
    <row r="223" ht="24" customHeight="1" spans="1:10">
      <c r="A223" s="311" t="s">
        <v>695</v>
      </c>
      <c r="B223" s="311" t="s">
        <v>930</v>
      </c>
      <c r="C223" s="311" t="s">
        <v>134</v>
      </c>
      <c r="D223" s="186" t="s">
        <v>931</v>
      </c>
      <c r="E223" s="186" t="s">
        <v>698</v>
      </c>
      <c r="F223" s="186"/>
      <c r="G223" s="311" t="s">
        <v>136</v>
      </c>
      <c r="H223" s="331">
        <v>0.034</v>
      </c>
      <c r="I223" s="341">
        <v>33.41</v>
      </c>
      <c r="J223" s="341">
        <v>1.13</v>
      </c>
    </row>
    <row r="224" ht="26.1" customHeight="1" spans="1:10">
      <c r="A224" s="312" t="s">
        <v>718</v>
      </c>
      <c r="B224" s="312" t="s">
        <v>932</v>
      </c>
      <c r="C224" s="312" t="s">
        <v>134</v>
      </c>
      <c r="D224" s="313" t="s">
        <v>933</v>
      </c>
      <c r="E224" s="313" t="s">
        <v>754</v>
      </c>
      <c r="F224" s="313"/>
      <c r="G224" s="312" t="s">
        <v>777</v>
      </c>
      <c r="H224" s="336">
        <v>0.025</v>
      </c>
      <c r="I224" s="344">
        <v>16.73</v>
      </c>
      <c r="J224" s="344">
        <v>0.41825</v>
      </c>
    </row>
    <row r="225" ht="26.1" customHeight="1" spans="1:10">
      <c r="A225" s="312" t="s">
        <v>718</v>
      </c>
      <c r="B225" s="312" t="s">
        <v>934</v>
      </c>
      <c r="C225" s="312" t="s">
        <v>134</v>
      </c>
      <c r="D225" s="313" t="s">
        <v>935</v>
      </c>
      <c r="E225" s="313" t="s">
        <v>754</v>
      </c>
      <c r="F225" s="313"/>
      <c r="G225" s="312" t="s">
        <v>864</v>
      </c>
      <c r="H225" s="336">
        <v>0.043</v>
      </c>
      <c r="I225" s="344">
        <v>33.54</v>
      </c>
      <c r="J225" s="344">
        <v>1.44222</v>
      </c>
    </row>
    <row r="226" ht="26.1" customHeight="1" spans="1:10">
      <c r="A226" s="312" t="s">
        <v>718</v>
      </c>
      <c r="B226" s="312" t="s">
        <v>936</v>
      </c>
      <c r="C226" s="312" t="s">
        <v>134</v>
      </c>
      <c r="D226" s="313" t="s">
        <v>937</v>
      </c>
      <c r="E226" s="313" t="s">
        <v>754</v>
      </c>
      <c r="F226" s="313"/>
      <c r="G226" s="312" t="s">
        <v>777</v>
      </c>
      <c r="H226" s="336">
        <v>0.011</v>
      </c>
      <c r="I226" s="344">
        <v>16.73</v>
      </c>
      <c r="J226" s="344">
        <v>0.18403</v>
      </c>
    </row>
    <row r="227" ht="24" customHeight="1" spans="1:10">
      <c r="A227" s="312" t="s">
        <v>718</v>
      </c>
      <c r="B227" s="312" t="s">
        <v>938</v>
      </c>
      <c r="C227" s="312" t="s">
        <v>134</v>
      </c>
      <c r="D227" s="313" t="s">
        <v>939</v>
      </c>
      <c r="E227" s="313" t="s">
        <v>754</v>
      </c>
      <c r="F227" s="313"/>
      <c r="G227" s="312" t="s">
        <v>864</v>
      </c>
      <c r="H227" s="336">
        <v>0.002</v>
      </c>
      <c r="I227" s="344">
        <v>24.87</v>
      </c>
      <c r="J227" s="344">
        <v>0.04974</v>
      </c>
    </row>
    <row r="228" spans="1:10">
      <c r="A228" s="65"/>
      <c r="B228" s="65"/>
      <c r="C228" s="65"/>
      <c r="D228" s="137"/>
      <c r="E228" s="137" t="s">
        <v>710</v>
      </c>
      <c r="F228" s="332">
        <v>0.94</v>
      </c>
      <c r="G228" s="65" t="s">
        <v>711</v>
      </c>
      <c r="H228" s="333">
        <v>1.1</v>
      </c>
      <c r="I228" s="342" t="s">
        <v>712</v>
      </c>
      <c r="J228" s="342">
        <v>2.04</v>
      </c>
    </row>
    <row r="229" spans="1:10">
      <c r="A229" s="65"/>
      <c r="B229" s="65"/>
      <c r="C229" s="65"/>
      <c r="D229" s="137"/>
      <c r="E229" s="137" t="s">
        <v>713</v>
      </c>
      <c r="F229" s="332">
        <v>1.57</v>
      </c>
      <c r="G229" s="65"/>
      <c r="H229" s="65" t="s">
        <v>714</v>
      </c>
      <c r="I229" s="65"/>
      <c r="J229" s="342">
        <v>9.03</v>
      </c>
    </row>
    <row r="230" ht="50.1" customHeight="1" spans="1:10">
      <c r="A230" s="124"/>
      <c r="B230" s="124"/>
      <c r="C230" s="124"/>
      <c r="D230" s="138"/>
      <c r="E230" s="138"/>
      <c r="F230" s="138"/>
      <c r="G230" s="124" t="s">
        <v>715</v>
      </c>
      <c r="H230" s="345" t="s">
        <v>940</v>
      </c>
      <c r="I230" s="136" t="s">
        <v>716</v>
      </c>
      <c r="J230" s="136">
        <v>5508.3</v>
      </c>
    </row>
    <row r="231" ht="0.95" customHeight="1" spans="1:10">
      <c r="A231" s="334"/>
      <c r="B231" s="334"/>
      <c r="C231" s="334"/>
      <c r="D231" s="335"/>
      <c r="E231" s="335"/>
      <c r="F231" s="335"/>
      <c r="G231" s="334"/>
      <c r="H231" s="334"/>
      <c r="I231" s="343"/>
      <c r="J231" s="343"/>
    </row>
    <row r="232" ht="18" customHeight="1" spans="1:10">
      <c r="A232" s="126" t="s">
        <v>618</v>
      </c>
      <c r="B232" s="126" t="s">
        <v>121</v>
      </c>
      <c r="C232" s="126" t="s">
        <v>122</v>
      </c>
      <c r="D232" s="127" t="s">
        <v>80</v>
      </c>
      <c r="E232" s="127" t="s">
        <v>692</v>
      </c>
      <c r="F232" s="127"/>
      <c r="G232" s="126" t="s">
        <v>123</v>
      </c>
      <c r="H232" s="126" t="s">
        <v>81</v>
      </c>
      <c r="I232" s="339" t="s">
        <v>124</v>
      </c>
      <c r="J232" s="339" t="s">
        <v>82</v>
      </c>
    </row>
    <row r="233" ht="26.1" customHeight="1" spans="1:10">
      <c r="A233" s="314" t="s">
        <v>693</v>
      </c>
      <c r="B233" s="314" t="s">
        <v>619</v>
      </c>
      <c r="C233" s="314" t="s">
        <v>200</v>
      </c>
      <c r="D233" s="315" t="s">
        <v>620</v>
      </c>
      <c r="E233" s="315" t="s">
        <v>941</v>
      </c>
      <c r="F233" s="315"/>
      <c r="G233" s="314" t="s">
        <v>157</v>
      </c>
      <c r="H233" s="330">
        <v>1</v>
      </c>
      <c r="I233" s="340">
        <v>172.22</v>
      </c>
      <c r="J233" s="340">
        <v>172.22</v>
      </c>
    </row>
    <row r="234" ht="26.1" customHeight="1" spans="1:10">
      <c r="A234" s="312" t="s">
        <v>718</v>
      </c>
      <c r="B234" s="312" t="s">
        <v>942</v>
      </c>
      <c r="C234" s="312" t="s">
        <v>200</v>
      </c>
      <c r="D234" s="313" t="s">
        <v>943</v>
      </c>
      <c r="E234" s="313" t="s">
        <v>754</v>
      </c>
      <c r="F234" s="313"/>
      <c r="G234" s="312" t="s">
        <v>777</v>
      </c>
      <c r="H234" s="336">
        <v>9.98</v>
      </c>
      <c r="I234" s="344">
        <v>8.04</v>
      </c>
      <c r="J234" s="344">
        <v>80.2392</v>
      </c>
    </row>
    <row r="235" ht="24" customHeight="1" spans="1:10">
      <c r="A235" s="312" t="s">
        <v>718</v>
      </c>
      <c r="B235" s="312" t="s">
        <v>944</v>
      </c>
      <c r="C235" s="312" t="s">
        <v>200</v>
      </c>
      <c r="D235" s="313" t="s">
        <v>945</v>
      </c>
      <c r="E235" s="313" t="s">
        <v>946</v>
      </c>
      <c r="F235" s="313"/>
      <c r="G235" s="312" t="s">
        <v>136</v>
      </c>
      <c r="H235" s="336">
        <v>1.279</v>
      </c>
      <c r="I235" s="344">
        <v>17.35425</v>
      </c>
      <c r="J235" s="344">
        <v>22.1960858</v>
      </c>
    </row>
    <row r="236" ht="24" customHeight="1" spans="1:10">
      <c r="A236" s="312" t="s">
        <v>718</v>
      </c>
      <c r="B236" s="312" t="s">
        <v>947</v>
      </c>
      <c r="C236" s="312" t="s">
        <v>200</v>
      </c>
      <c r="D236" s="313" t="s">
        <v>948</v>
      </c>
      <c r="E236" s="313" t="s">
        <v>946</v>
      </c>
      <c r="F236" s="313"/>
      <c r="G236" s="312" t="s">
        <v>136</v>
      </c>
      <c r="H236" s="336">
        <v>1.727</v>
      </c>
      <c r="I236" s="344">
        <v>27.8525</v>
      </c>
      <c r="J236" s="344">
        <v>48.1012675</v>
      </c>
    </row>
    <row r="237" ht="26.1" customHeight="1" spans="1:10">
      <c r="A237" s="312" t="s">
        <v>718</v>
      </c>
      <c r="B237" s="312" t="s">
        <v>949</v>
      </c>
      <c r="C237" s="312" t="s">
        <v>200</v>
      </c>
      <c r="D237" s="313" t="s">
        <v>950</v>
      </c>
      <c r="E237" s="313" t="s">
        <v>754</v>
      </c>
      <c r="F237" s="313"/>
      <c r="G237" s="312" t="s">
        <v>864</v>
      </c>
      <c r="H237" s="336">
        <v>0.449</v>
      </c>
      <c r="I237" s="344">
        <v>48.33</v>
      </c>
      <c r="J237" s="344">
        <v>21.70017</v>
      </c>
    </row>
    <row r="238" spans="1:10">
      <c r="A238" s="65"/>
      <c r="B238" s="65"/>
      <c r="C238" s="65"/>
      <c r="D238" s="137"/>
      <c r="E238" s="137" t="s">
        <v>710</v>
      </c>
      <c r="F238" s="332">
        <v>32.55</v>
      </c>
      <c r="G238" s="65" t="s">
        <v>711</v>
      </c>
      <c r="H238" s="333">
        <v>37.74</v>
      </c>
      <c r="I238" s="342" t="s">
        <v>712</v>
      </c>
      <c r="J238" s="342">
        <v>70.29</v>
      </c>
    </row>
    <row r="239" spans="1:10">
      <c r="A239" s="65"/>
      <c r="B239" s="65"/>
      <c r="C239" s="65"/>
      <c r="D239" s="137"/>
      <c r="E239" s="137" t="s">
        <v>713</v>
      </c>
      <c r="F239" s="332">
        <v>36.28</v>
      </c>
      <c r="G239" s="65"/>
      <c r="H239" s="65" t="s">
        <v>714</v>
      </c>
      <c r="I239" s="65"/>
      <c r="J239" s="342">
        <v>208.5</v>
      </c>
    </row>
    <row r="240" ht="50.1" customHeight="1" spans="1:10">
      <c r="A240" s="124"/>
      <c r="B240" s="124"/>
      <c r="C240" s="124"/>
      <c r="D240" s="138"/>
      <c r="E240" s="138"/>
      <c r="F240" s="138"/>
      <c r="G240" s="124" t="s">
        <v>715</v>
      </c>
      <c r="H240" s="345" t="s">
        <v>268</v>
      </c>
      <c r="I240" s="136" t="s">
        <v>716</v>
      </c>
      <c r="J240" s="136">
        <v>625.5</v>
      </c>
    </row>
    <row r="241" ht="0.95" customHeight="1" spans="1:10">
      <c r="A241" s="334"/>
      <c r="B241" s="334"/>
      <c r="C241" s="334"/>
      <c r="D241" s="335"/>
      <c r="E241" s="335"/>
      <c r="F241" s="335"/>
      <c r="G241" s="334"/>
      <c r="H241" s="334"/>
      <c r="I241" s="343"/>
      <c r="J241" s="343"/>
    </row>
    <row r="242" ht="18" customHeight="1" spans="1:10">
      <c r="A242" s="126" t="s">
        <v>621</v>
      </c>
      <c r="B242" s="126" t="s">
        <v>121</v>
      </c>
      <c r="C242" s="126" t="s">
        <v>122</v>
      </c>
      <c r="D242" s="127" t="s">
        <v>80</v>
      </c>
      <c r="E242" s="127" t="s">
        <v>692</v>
      </c>
      <c r="F242" s="127"/>
      <c r="G242" s="126" t="s">
        <v>123</v>
      </c>
      <c r="H242" s="126" t="s">
        <v>81</v>
      </c>
      <c r="I242" s="339" t="s">
        <v>124</v>
      </c>
      <c r="J242" s="339" t="s">
        <v>82</v>
      </c>
    </row>
    <row r="243" ht="26.1" customHeight="1" spans="1:10">
      <c r="A243" s="314" t="s">
        <v>693</v>
      </c>
      <c r="B243" s="314" t="s">
        <v>622</v>
      </c>
      <c r="C243" s="314" t="s">
        <v>200</v>
      </c>
      <c r="D243" s="315" t="s">
        <v>623</v>
      </c>
      <c r="E243" s="315" t="s">
        <v>941</v>
      </c>
      <c r="F243" s="315"/>
      <c r="G243" s="314" t="s">
        <v>157</v>
      </c>
      <c r="H243" s="330">
        <v>1</v>
      </c>
      <c r="I243" s="340">
        <v>225.67</v>
      </c>
      <c r="J243" s="340">
        <v>225.67</v>
      </c>
    </row>
    <row r="244" ht="24" customHeight="1" spans="1:10">
      <c r="A244" s="312" t="s">
        <v>718</v>
      </c>
      <c r="B244" s="312" t="s">
        <v>947</v>
      </c>
      <c r="C244" s="312" t="s">
        <v>200</v>
      </c>
      <c r="D244" s="313" t="s">
        <v>948</v>
      </c>
      <c r="E244" s="313" t="s">
        <v>946</v>
      </c>
      <c r="F244" s="313"/>
      <c r="G244" s="312" t="s">
        <v>136</v>
      </c>
      <c r="H244" s="336">
        <v>3.646</v>
      </c>
      <c r="I244" s="344">
        <v>27.8525</v>
      </c>
      <c r="J244" s="344">
        <v>101.550215</v>
      </c>
    </row>
    <row r="245" ht="26.1" customHeight="1" spans="1:10">
      <c r="A245" s="312" t="s">
        <v>718</v>
      </c>
      <c r="B245" s="312" t="s">
        <v>949</v>
      </c>
      <c r="C245" s="312" t="s">
        <v>200</v>
      </c>
      <c r="D245" s="313" t="s">
        <v>950</v>
      </c>
      <c r="E245" s="313" t="s">
        <v>754</v>
      </c>
      <c r="F245" s="313"/>
      <c r="G245" s="312" t="s">
        <v>864</v>
      </c>
      <c r="H245" s="336">
        <v>0.449</v>
      </c>
      <c r="I245" s="344">
        <v>48.33</v>
      </c>
      <c r="J245" s="344">
        <v>21.70017</v>
      </c>
    </row>
    <row r="246" ht="26.1" customHeight="1" spans="1:10">
      <c r="A246" s="312" t="s">
        <v>718</v>
      </c>
      <c r="B246" s="312" t="s">
        <v>942</v>
      </c>
      <c r="C246" s="312" t="s">
        <v>200</v>
      </c>
      <c r="D246" s="313" t="s">
        <v>943</v>
      </c>
      <c r="E246" s="313" t="s">
        <v>754</v>
      </c>
      <c r="F246" s="313"/>
      <c r="G246" s="312" t="s">
        <v>777</v>
      </c>
      <c r="H246" s="336">
        <v>9.98</v>
      </c>
      <c r="I246" s="344">
        <v>8.04</v>
      </c>
      <c r="J246" s="344">
        <v>80.2392</v>
      </c>
    </row>
    <row r="247" ht="24" customHeight="1" spans="1:10">
      <c r="A247" s="312" t="s">
        <v>718</v>
      </c>
      <c r="B247" s="312" t="s">
        <v>944</v>
      </c>
      <c r="C247" s="312" t="s">
        <v>200</v>
      </c>
      <c r="D247" s="313" t="s">
        <v>945</v>
      </c>
      <c r="E247" s="313" t="s">
        <v>946</v>
      </c>
      <c r="F247" s="313"/>
      <c r="G247" s="312" t="s">
        <v>136</v>
      </c>
      <c r="H247" s="336">
        <v>1.279</v>
      </c>
      <c r="I247" s="344">
        <v>17.35425</v>
      </c>
      <c r="J247" s="344">
        <v>22.1960858</v>
      </c>
    </row>
    <row r="248" spans="1:10">
      <c r="A248" s="65"/>
      <c r="B248" s="65"/>
      <c r="C248" s="65"/>
      <c r="D248" s="137"/>
      <c r="E248" s="137" t="s">
        <v>710</v>
      </c>
      <c r="F248" s="332">
        <v>57.31</v>
      </c>
      <c r="G248" s="65" t="s">
        <v>711</v>
      </c>
      <c r="H248" s="333">
        <v>66.43</v>
      </c>
      <c r="I248" s="342" t="s">
        <v>712</v>
      </c>
      <c r="J248" s="342">
        <v>123.74</v>
      </c>
    </row>
    <row r="249" spans="1:10">
      <c r="A249" s="65"/>
      <c r="B249" s="65"/>
      <c r="C249" s="65"/>
      <c r="D249" s="137"/>
      <c r="E249" s="137" t="s">
        <v>713</v>
      </c>
      <c r="F249" s="332">
        <v>47.54</v>
      </c>
      <c r="G249" s="65"/>
      <c r="H249" s="65" t="s">
        <v>714</v>
      </c>
      <c r="I249" s="65"/>
      <c r="J249" s="342">
        <v>273.21</v>
      </c>
    </row>
    <row r="250" ht="50.1" customHeight="1" spans="1:10">
      <c r="A250" s="124"/>
      <c r="B250" s="124"/>
      <c r="C250" s="124"/>
      <c r="D250" s="138"/>
      <c r="E250" s="138"/>
      <c r="F250" s="138"/>
      <c r="G250" s="124" t="s">
        <v>715</v>
      </c>
      <c r="H250" s="345" t="s">
        <v>158</v>
      </c>
      <c r="I250" s="136" t="s">
        <v>716</v>
      </c>
      <c r="J250" s="136">
        <v>273.21</v>
      </c>
    </row>
    <row r="251" ht="0.95" customHeight="1" spans="1:10">
      <c r="A251" s="334"/>
      <c r="B251" s="334"/>
      <c r="C251" s="334"/>
      <c r="D251" s="335"/>
      <c r="E251" s="335"/>
      <c r="F251" s="335"/>
      <c r="G251" s="334"/>
      <c r="H251" s="334"/>
      <c r="I251" s="343"/>
      <c r="J251" s="343"/>
    </row>
    <row r="252" ht="18" customHeight="1" spans="1:10">
      <c r="A252" s="126" t="s">
        <v>624</v>
      </c>
      <c r="B252" s="126" t="s">
        <v>121</v>
      </c>
      <c r="C252" s="126" t="s">
        <v>122</v>
      </c>
      <c r="D252" s="127" t="s">
        <v>80</v>
      </c>
      <c r="E252" s="127" t="s">
        <v>692</v>
      </c>
      <c r="F252" s="127"/>
      <c r="G252" s="126" t="s">
        <v>123</v>
      </c>
      <c r="H252" s="126" t="s">
        <v>81</v>
      </c>
      <c r="I252" s="339" t="s">
        <v>124</v>
      </c>
      <c r="J252" s="339" t="s">
        <v>82</v>
      </c>
    </row>
    <row r="253" ht="26.1" customHeight="1" spans="1:10">
      <c r="A253" s="314" t="s">
        <v>693</v>
      </c>
      <c r="B253" s="314" t="s">
        <v>625</v>
      </c>
      <c r="C253" s="314" t="s">
        <v>200</v>
      </c>
      <c r="D253" s="315" t="s">
        <v>626</v>
      </c>
      <c r="E253" s="315" t="s">
        <v>941</v>
      </c>
      <c r="F253" s="315"/>
      <c r="G253" s="314" t="s">
        <v>157</v>
      </c>
      <c r="H253" s="330">
        <v>1</v>
      </c>
      <c r="I253" s="340">
        <v>241.74</v>
      </c>
      <c r="J253" s="340">
        <v>241.74</v>
      </c>
    </row>
    <row r="254" ht="24" customHeight="1" spans="1:10">
      <c r="A254" s="312" t="s">
        <v>718</v>
      </c>
      <c r="B254" s="312" t="s">
        <v>947</v>
      </c>
      <c r="C254" s="312" t="s">
        <v>200</v>
      </c>
      <c r="D254" s="313" t="s">
        <v>948</v>
      </c>
      <c r="E254" s="313" t="s">
        <v>946</v>
      </c>
      <c r="F254" s="313"/>
      <c r="G254" s="312" t="s">
        <v>136</v>
      </c>
      <c r="H254" s="336">
        <v>4.223</v>
      </c>
      <c r="I254" s="344">
        <v>27.8525</v>
      </c>
      <c r="J254" s="344">
        <v>117.6211075</v>
      </c>
    </row>
    <row r="255" ht="26.1" customHeight="1" spans="1:10">
      <c r="A255" s="312" t="s">
        <v>718</v>
      </c>
      <c r="B255" s="312" t="s">
        <v>942</v>
      </c>
      <c r="C255" s="312" t="s">
        <v>200</v>
      </c>
      <c r="D255" s="313" t="s">
        <v>943</v>
      </c>
      <c r="E255" s="313" t="s">
        <v>754</v>
      </c>
      <c r="F255" s="313"/>
      <c r="G255" s="312" t="s">
        <v>777</v>
      </c>
      <c r="H255" s="336">
        <v>9.98</v>
      </c>
      <c r="I255" s="344">
        <v>8.04</v>
      </c>
      <c r="J255" s="344">
        <v>80.2392</v>
      </c>
    </row>
    <row r="256" ht="24" customHeight="1" spans="1:10">
      <c r="A256" s="312" t="s">
        <v>718</v>
      </c>
      <c r="B256" s="312" t="s">
        <v>944</v>
      </c>
      <c r="C256" s="312" t="s">
        <v>200</v>
      </c>
      <c r="D256" s="313" t="s">
        <v>945</v>
      </c>
      <c r="E256" s="313" t="s">
        <v>946</v>
      </c>
      <c r="F256" s="313"/>
      <c r="G256" s="312" t="s">
        <v>136</v>
      </c>
      <c r="H256" s="336">
        <v>1.279</v>
      </c>
      <c r="I256" s="344">
        <v>17.35425</v>
      </c>
      <c r="J256" s="344">
        <v>22.1960858</v>
      </c>
    </row>
    <row r="257" ht="26.1" customHeight="1" spans="1:10">
      <c r="A257" s="312" t="s">
        <v>718</v>
      </c>
      <c r="B257" s="312" t="s">
        <v>949</v>
      </c>
      <c r="C257" s="312" t="s">
        <v>200</v>
      </c>
      <c r="D257" s="313" t="s">
        <v>950</v>
      </c>
      <c r="E257" s="313" t="s">
        <v>754</v>
      </c>
      <c r="F257" s="313"/>
      <c r="G257" s="312" t="s">
        <v>864</v>
      </c>
      <c r="H257" s="336">
        <v>0.449</v>
      </c>
      <c r="I257" s="344">
        <v>48.33</v>
      </c>
      <c r="J257" s="344">
        <v>21.70017</v>
      </c>
    </row>
    <row r="258" spans="1:10">
      <c r="A258" s="65"/>
      <c r="B258" s="65"/>
      <c r="C258" s="65"/>
      <c r="D258" s="137"/>
      <c r="E258" s="137" t="s">
        <v>710</v>
      </c>
      <c r="F258" s="332">
        <v>64.75</v>
      </c>
      <c r="G258" s="65" t="s">
        <v>711</v>
      </c>
      <c r="H258" s="333">
        <v>75.06</v>
      </c>
      <c r="I258" s="342" t="s">
        <v>712</v>
      </c>
      <c r="J258" s="342">
        <v>139.81</v>
      </c>
    </row>
    <row r="259" spans="1:10">
      <c r="A259" s="65"/>
      <c r="B259" s="65"/>
      <c r="C259" s="65"/>
      <c r="D259" s="137"/>
      <c r="E259" s="137" t="s">
        <v>713</v>
      </c>
      <c r="F259" s="332">
        <v>50.93</v>
      </c>
      <c r="G259" s="65"/>
      <c r="H259" s="65" t="s">
        <v>714</v>
      </c>
      <c r="I259" s="65"/>
      <c r="J259" s="342">
        <v>292.67</v>
      </c>
    </row>
    <row r="260" ht="50.1" customHeight="1" spans="1:10">
      <c r="A260" s="124"/>
      <c r="B260" s="124"/>
      <c r="C260" s="124"/>
      <c r="D260" s="138"/>
      <c r="E260" s="138"/>
      <c r="F260" s="138"/>
      <c r="G260" s="124" t="s">
        <v>715</v>
      </c>
      <c r="H260" s="345" t="s">
        <v>268</v>
      </c>
      <c r="I260" s="136" t="s">
        <v>716</v>
      </c>
      <c r="J260" s="136">
        <v>878.01</v>
      </c>
    </row>
    <row r="261" ht="0.95" customHeight="1" spans="1:10">
      <c r="A261" s="334"/>
      <c r="B261" s="334"/>
      <c r="C261" s="334"/>
      <c r="D261" s="335"/>
      <c r="E261" s="335"/>
      <c r="F261" s="335"/>
      <c r="G261" s="334"/>
      <c r="H261" s="334"/>
      <c r="I261" s="343"/>
      <c r="J261" s="343"/>
    </row>
    <row r="262" ht="18" customHeight="1" spans="1:10">
      <c r="A262" s="126" t="s">
        <v>627</v>
      </c>
      <c r="B262" s="126" t="s">
        <v>121</v>
      </c>
      <c r="C262" s="126" t="s">
        <v>122</v>
      </c>
      <c r="D262" s="127" t="s">
        <v>80</v>
      </c>
      <c r="E262" s="127" t="s">
        <v>692</v>
      </c>
      <c r="F262" s="127"/>
      <c r="G262" s="126" t="s">
        <v>123</v>
      </c>
      <c r="H262" s="126" t="s">
        <v>81</v>
      </c>
      <c r="I262" s="339" t="s">
        <v>124</v>
      </c>
      <c r="J262" s="339" t="s">
        <v>82</v>
      </c>
    </row>
    <row r="263" ht="39" customHeight="1" spans="1:10">
      <c r="A263" s="314" t="s">
        <v>693</v>
      </c>
      <c r="B263" s="314" t="s">
        <v>628</v>
      </c>
      <c r="C263" s="314" t="s">
        <v>134</v>
      </c>
      <c r="D263" s="315" t="s">
        <v>629</v>
      </c>
      <c r="E263" s="315" t="s">
        <v>951</v>
      </c>
      <c r="F263" s="315"/>
      <c r="G263" s="314" t="s">
        <v>157</v>
      </c>
      <c r="H263" s="330">
        <v>1</v>
      </c>
      <c r="I263" s="340">
        <v>1068.02</v>
      </c>
      <c r="J263" s="340">
        <v>1068.02</v>
      </c>
    </row>
    <row r="264" ht="65.1" customHeight="1" spans="1:10">
      <c r="A264" s="311" t="s">
        <v>695</v>
      </c>
      <c r="B264" s="311" t="s">
        <v>952</v>
      </c>
      <c r="C264" s="311" t="s">
        <v>134</v>
      </c>
      <c r="D264" s="186" t="s">
        <v>953</v>
      </c>
      <c r="E264" s="186" t="s">
        <v>878</v>
      </c>
      <c r="F264" s="186"/>
      <c r="G264" s="311" t="s">
        <v>879</v>
      </c>
      <c r="H264" s="331">
        <v>0.1567</v>
      </c>
      <c r="I264" s="341">
        <v>180.58</v>
      </c>
      <c r="J264" s="341">
        <v>28.29</v>
      </c>
    </row>
    <row r="265" ht="39" customHeight="1" spans="1:10">
      <c r="A265" s="311" t="s">
        <v>695</v>
      </c>
      <c r="B265" s="311" t="s">
        <v>954</v>
      </c>
      <c r="C265" s="311" t="s">
        <v>134</v>
      </c>
      <c r="D265" s="186" t="s">
        <v>955</v>
      </c>
      <c r="E265" s="186" t="s">
        <v>956</v>
      </c>
      <c r="F265" s="186"/>
      <c r="G265" s="311" t="s">
        <v>218</v>
      </c>
      <c r="H265" s="331">
        <v>0.0484</v>
      </c>
      <c r="I265" s="341">
        <v>3196.09</v>
      </c>
      <c r="J265" s="341">
        <v>154.69</v>
      </c>
    </row>
    <row r="266" ht="24" customHeight="1" spans="1:10">
      <c r="A266" s="311" t="s">
        <v>695</v>
      </c>
      <c r="B266" s="311" t="s">
        <v>767</v>
      </c>
      <c r="C266" s="311" t="s">
        <v>134</v>
      </c>
      <c r="D266" s="186" t="s">
        <v>768</v>
      </c>
      <c r="E266" s="186" t="s">
        <v>698</v>
      </c>
      <c r="F266" s="186"/>
      <c r="G266" s="311" t="s">
        <v>136</v>
      </c>
      <c r="H266" s="331">
        <v>1.3388</v>
      </c>
      <c r="I266" s="341">
        <v>24.36</v>
      </c>
      <c r="J266" s="341">
        <v>32.61</v>
      </c>
    </row>
    <row r="267" ht="39" customHeight="1" spans="1:10">
      <c r="A267" s="311" t="s">
        <v>695</v>
      </c>
      <c r="B267" s="311" t="s">
        <v>957</v>
      </c>
      <c r="C267" s="311" t="s">
        <v>134</v>
      </c>
      <c r="D267" s="186" t="s">
        <v>958</v>
      </c>
      <c r="E267" s="186" t="s">
        <v>959</v>
      </c>
      <c r="F267" s="186"/>
      <c r="G267" s="311" t="s">
        <v>218</v>
      </c>
      <c r="H267" s="331">
        <v>0.0215</v>
      </c>
      <c r="I267" s="341">
        <v>913.05</v>
      </c>
      <c r="J267" s="341">
        <v>19.63</v>
      </c>
    </row>
    <row r="268" ht="39" customHeight="1" spans="1:10">
      <c r="A268" s="311" t="s">
        <v>695</v>
      </c>
      <c r="B268" s="311" t="s">
        <v>960</v>
      </c>
      <c r="C268" s="311" t="s">
        <v>134</v>
      </c>
      <c r="D268" s="186" t="s">
        <v>961</v>
      </c>
      <c r="E268" s="186" t="s">
        <v>962</v>
      </c>
      <c r="F268" s="186"/>
      <c r="G268" s="311" t="s">
        <v>218</v>
      </c>
      <c r="H268" s="331">
        <v>0.0585</v>
      </c>
      <c r="I268" s="341">
        <v>338.24</v>
      </c>
      <c r="J268" s="341">
        <v>19.78</v>
      </c>
    </row>
    <row r="269" ht="39" customHeight="1" spans="1:10">
      <c r="A269" s="311" t="s">
        <v>695</v>
      </c>
      <c r="B269" s="311" t="s">
        <v>963</v>
      </c>
      <c r="C269" s="311" t="s">
        <v>134</v>
      </c>
      <c r="D269" s="186" t="s">
        <v>964</v>
      </c>
      <c r="E269" s="186" t="s">
        <v>959</v>
      </c>
      <c r="F269" s="186"/>
      <c r="G269" s="311" t="s">
        <v>218</v>
      </c>
      <c r="H269" s="331">
        <v>0.004</v>
      </c>
      <c r="I269" s="341">
        <v>746.51</v>
      </c>
      <c r="J269" s="341">
        <v>2.98</v>
      </c>
    </row>
    <row r="270" ht="65.1" customHeight="1" spans="1:10">
      <c r="A270" s="311" t="s">
        <v>695</v>
      </c>
      <c r="B270" s="311" t="s">
        <v>965</v>
      </c>
      <c r="C270" s="311" t="s">
        <v>134</v>
      </c>
      <c r="D270" s="186" t="s">
        <v>966</v>
      </c>
      <c r="E270" s="186" t="s">
        <v>878</v>
      </c>
      <c r="F270" s="186"/>
      <c r="G270" s="311" t="s">
        <v>882</v>
      </c>
      <c r="H270" s="331">
        <v>0.3194</v>
      </c>
      <c r="I270" s="341">
        <v>77.52</v>
      </c>
      <c r="J270" s="341">
        <v>24.75</v>
      </c>
    </row>
    <row r="271" ht="24" customHeight="1" spans="1:10">
      <c r="A271" s="311" t="s">
        <v>695</v>
      </c>
      <c r="B271" s="311" t="s">
        <v>757</v>
      </c>
      <c r="C271" s="311" t="s">
        <v>134</v>
      </c>
      <c r="D271" s="186" t="s">
        <v>758</v>
      </c>
      <c r="E271" s="186" t="s">
        <v>698</v>
      </c>
      <c r="F271" s="186"/>
      <c r="G271" s="311" t="s">
        <v>136</v>
      </c>
      <c r="H271" s="331">
        <v>1.704</v>
      </c>
      <c r="I271" s="341">
        <v>31.75</v>
      </c>
      <c r="J271" s="341">
        <v>54.1</v>
      </c>
    </row>
    <row r="272" ht="39" customHeight="1" spans="1:10">
      <c r="A272" s="312" t="s">
        <v>718</v>
      </c>
      <c r="B272" s="312" t="s">
        <v>967</v>
      </c>
      <c r="C272" s="312" t="s">
        <v>134</v>
      </c>
      <c r="D272" s="313" t="s">
        <v>968</v>
      </c>
      <c r="E272" s="313" t="s">
        <v>754</v>
      </c>
      <c r="F272" s="313"/>
      <c r="G272" s="312" t="s">
        <v>157</v>
      </c>
      <c r="H272" s="336">
        <v>1</v>
      </c>
      <c r="I272" s="344">
        <v>67.77</v>
      </c>
      <c r="J272" s="344">
        <v>67.77</v>
      </c>
    </row>
    <row r="273" ht="39" customHeight="1" spans="1:10">
      <c r="A273" s="312" t="s">
        <v>718</v>
      </c>
      <c r="B273" s="312" t="s">
        <v>969</v>
      </c>
      <c r="C273" s="312" t="s">
        <v>134</v>
      </c>
      <c r="D273" s="313" t="s">
        <v>970</v>
      </c>
      <c r="E273" s="313" t="s">
        <v>754</v>
      </c>
      <c r="F273" s="313"/>
      <c r="G273" s="312" t="s">
        <v>157</v>
      </c>
      <c r="H273" s="336">
        <v>1</v>
      </c>
      <c r="I273" s="344">
        <v>630.35</v>
      </c>
      <c r="J273" s="344">
        <v>630.35</v>
      </c>
    </row>
    <row r="274" ht="26.1" customHeight="1" spans="1:10">
      <c r="A274" s="312" t="s">
        <v>718</v>
      </c>
      <c r="B274" s="312" t="s">
        <v>782</v>
      </c>
      <c r="C274" s="312" t="s">
        <v>134</v>
      </c>
      <c r="D274" s="313" t="s">
        <v>783</v>
      </c>
      <c r="E274" s="313" t="s">
        <v>754</v>
      </c>
      <c r="F274" s="313"/>
      <c r="G274" s="312" t="s">
        <v>157</v>
      </c>
      <c r="H274" s="336">
        <v>44.1</v>
      </c>
      <c r="I274" s="344">
        <v>0.75</v>
      </c>
      <c r="J274" s="344">
        <v>33.075</v>
      </c>
    </row>
    <row r="275" spans="1:10">
      <c r="A275" s="65"/>
      <c r="B275" s="65"/>
      <c r="C275" s="65"/>
      <c r="D275" s="137"/>
      <c r="E275" s="137" t="s">
        <v>710</v>
      </c>
      <c r="F275" s="332">
        <v>67.15</v>
      </c>
      <c r="G275" s="65" t="s">
        <v>711</v>
      </c>
      <c r="H275" s="333">
        <v>77.84</v>
      </c>
      <c r="I275" s="342" t="s">
        <v>712</v>
      </c>
      <c r="J275" s="342">
        <v>144.99</v>
      </c>
    </row>
    <row r="276" spans="1:10">
      <c r="A276" s="65"/>
      <c r="B276" s="65"/>
      <c r="C276" s="65"/>
      <c r="D276" s="137"/>
      <c r="E276" s="137" t="s">
        <v>713</v>
      </c>
      <c r="F276" s="332">
        <v>225.03</v>
      </c>
      <c r="G276" s="65"/>
      <c r="H276" s="65" t="s">
        <v>714</v>
      </c>
      <c r="I276" s="65"/>
      <c r="J276" s="342">
        <v>1293.05</v>
      </c>
    </row>
    <row r="277" ht="50.1" customHeight="1" spans="1:10">
      <c r="A277" s="124"/>
      <c r="B277" s="124"/>
      <c r="C277" s="124"/>
      <c r="D277" s="138"/>
      <c r="E277" s="138"/>
      <c r="F277" s="138"/>
      <c r="G277" s="124" t="s">
        <v>715</v>
      </c>
      <c r="H277" s="345" t="s">
        <v>278</v>
      </c>
      <c r="I277" s="136" t="s">
        <v>716</v>
      </c>
      <c r="J277" s="136">
        <v>5172.2</v>
      </c>
    </row>
    <row r="278" ht="0.95" customHeight="1" spans="1:10">
      <c r="A278" s="334"/>
      <c r="B278" s="334"/>
      <c r="C278" s="334"/>
      <c r="D278" s="335"/>
      <c r="E278" s="335"/>
      <c r="F278" s="335"/>
      <c r="G278" s="334"/>
      <c r="H278" s="334"/>
      <c r="I278" s="343"/>
      <c r="J278" s="343"/>
    </row>
    <row r="279" ht="18" customHeight="1" spans="1:10">
      <c r="A279" s="126" t="s">
        <v>630</v>
      </c>
      <c r="B279" s="126" t="s">
        <v>121</v>
      </c>
      <c r="C279" s="126" t="s">
        <v>122</v>
      </c>
      <c r="D279" s="127" t="s">
        <v>80</v>
      </c>
      <c r="E279" s="127" t="s">
        <v>692</v>
      </c>
      <c r="F279" s="127"/>
      <c r="G279" s="126" t="s">
        <v>123</v>
      </c>
      <c r="H279" s="126" t="s">
        <v>81</v>
      </c>
      <c r="I279" s="339" t="s">
        <v>124</v>
      </c>
      <c r="J279" s="339" t="s">
        <v>82</v>
      </c>
    </row>
    <row r="280" ht="39" customHeight="1" spans="1:10">
      <c r="A280" s="314" t="s">
        <v>693</v>
      </c>
      <c r="B280" s="314" t="s">
        <v>631</v>
      </c>
      <c r="C280" s="314" t="s">
        <v>134</v>
      </c>
      <c r="D280" s="315" t="s">
        <v>632</v>
      </c>
      <c r="E280" s="315" t="s">
        <v>971</v>
      </c>
      <c r="F280" s="315"/>
      <c r="G280" s="314" t="s">
        <v>236</v>
      </c>
      <c r="H280" s="330">
        <v>1</v>
      </c>
      <c r="I280" s="340">
        <v>649.98</v>
      </c>
      <c r="J280" s="340">
        <v>649.98</v>
      </c>
    </row>
    <row r="281" ht="65.1" customHeight="1" spans="1:10">
      <c r="A281" s="311" t="s">
        <v>695</v>
      </c>
      <c r="B281" s="311" t="s">
        <v>965</v>
      </c>
      <c r="C281" s="311" t="s">
        <v>134</v>
      </c>
      <c r="D281" s="186" t="s">
        <v>966</v>
      </c>
      <c r="E281" s="186" t="s">
        <v>878</v>
      </c>
      <c r="F281" s="186"/>
      <c r="G281" s="311" t="s">
        <v>882</v>
      </c>
      <c r="H281" s="331">
        <v>0.0176</v>
      </c>
      <c r="I281" s="341">
        <v>77.52</v>
      </c>
      <c r="J281" s="341">
        <v>1.36</v>
      </c>
    </row>
    <row r="282" ht="65.1" customHeight="1" spans="1:10">
      <c r="A282" s="311" t="s">
        <v>695</v>
      </c>
      <c r="B282" s="311" t="s">
        <v>952</v>
      </c>
      <c r="C282" s="311" t="s">
        <v>134</v>
      </c>
      <c r="D282" s="186" t="s">
        <v>953</v>
      </c>
      <c r="E282" s="186" t="s">
        <v>878</v>
      </c>
      <c r="F282" s="186"/>
      <c r="G282" s="311" t="s">
        <v>879</v>
      </c>
      <c r="H282" s="331">
        <v>0.0283</v>
      </c>
      <c r="I282" s="341">
        <v>180.58</v>
      </c>
      <c r="J282" s="341">
        <v>5.11</v>
      </c>
    </row>
    <row r="283" ht="24" customHeight="1" spans="1:10">
      <c r="A283" s="311" t="s">
        <v>695</v>
      </c>
      <c r="B283" s="311" t="s">
        <v>972</v>
      </c>
      <c r="C283" s="311" t="s">
        <v>134</v>
      </c>
      <c r="D283" s="186" t="s">
        <v>973</v>
      </c>
      <c r="E283" s="186" t="s">
        <v>698</v>
      </c>
      <c r="F283" s="186"/>
      <c r="G283" s="311" t="s">
        <v>136</v>
      </c>
      <c r="H283" s="331">
        <v>0.0873</v>
      </c>
      <c r="I283" s="341">
        <v>22.42</v>
      </c>
      <c r="J283" s="341">
        <v>1.95</v>
      </c>
    </row>
    <row r="284" ht="24" customHeight="1" spans="1:10">
      <c r="A284" s="311" t="s">
        <v>695</v>
      </c>
      <c r="B284" s="311" t="s">
        <v>767</v>
      </c>
      <c r="C284" s="311" t="s">
        <v>134</v>
      </c>
      <c r="D284" s="186" t="s">
        <v>768</v>
      </c>
      <c r="E284" s="186" t="s">
        <v>698</v>
      </c>
      <c r="F284" s="186"/>
      <c r="G284" s="311" t="s">
        <v>136</v>
      </c>
      <c r="H284" s="331">
        <v>0.0873</v>
      </c>
      <c r="I284" s="341">
        <v>24.36</v>
      </c>
      <c r="J284" s="341">
        <v>2.12</v>
      </c>
    </row>
    <row r="285" ht="26.1" customHeight="1" spans="1:10">
      <c r="A285" s="312" t="s">
        <v>718</v>
      </c>
      <c r="B285" s="312" t="s">
        <v>974</v>
      </c>
      <c r="C285" s="312" t="s">
        <v>134</v>
      </c>
      <c r="D285" s="313" t="s">
        <v>975</v>
      </c>
      <c r="E285" s="313" t="s">
        <v>754</v>
      </c>
      <c r="F285" s="313"/>
      <c r="G285" s="312" t="s">
        <v>236</v>
      </c>
      <c r="H285" s="336">
        <v>1.05</v>
      </c>
      <c r="I285" s="344">
        <v>607.9</v>
      </c>
      <c r="J285" s="344">
        <v>638.295</v>
      </c>
    </row>
    <row r="286" ht="39" customHeight="1" spans="1:10">
      <c r="A286" s="312" t="s">
        <v>718</v>
      </c>
      <c r="B286" s="312" t="s">
        <v>976</v>
      </c>
      <c r="C286" s="312" t="s">
        <v>134</v>
      </c>
      <c r="D286" s="313" t="s">
        <v>977</v>
      </c>
      <c r="E286" s="313" t="s">
        <v>754</v>
      </c>
      <c r="F286" s="313"/>
      <c r="G286" s="312" t="s">
        <v>157</v>
      </c>
      <c r="H286" s="336">
        <v>0.0333</v>
      </c>
      <c r="I286" s="344">
        <v>34.71</v>
      </c>
      <c r="J286" s="344">
        <v>1.155843</v>
      </c>
    </row>
    <row r="287" spans="1:10">
      <c r="A287" s="65"/>
      <c r="B287" s="65"/>
      <c r="C287" s="65"/>
      <c r="D287" s="137"/>
      <c r="E287" s="137" t="s">
        <v>710</v>
      </c>
      <c r="F287" s="332">
        <v>1.97</v>
      </c>
      <c r="G287" s="65" t="s">
        <v>711</v>
      </c>
      <c r="H287" s="333">
        <v>2.3</v>
      </c>
      <c r="I287" s="342" t="s">
        <v>712</v>
      </c>
      <c r="J287" s="342">
        <v>4.27</v>
      </c>
    </row>
    <row r="288" spans="1:10">
      <c r="A288" s="65"/>
      <c r="B288" s="65"/>
      <c r="C288" s="65"/>
      <c r="D288" s="137"/>
      <c r="E288" s="137" t="s">
        <v>713</v>
      </c>
      <c r="F288" s="332">
        <v>136.95</v>
      </c>
      <c r="G288" s="65"/>
      <c r="H288" s="65" t="s">
        <v>714</v>
      </c>
      <c r="I288" s="65"/>
      <c r="J288" s="342">
        <v>786.93</v>
      </c>
    </row>
    <row r="289" ht="50.1" customHeight="1" spans="1:10">
      <c r="A289" s="124"/>
      <c r="B289" s="124"/>
      <c r="C289" s="124"/>
      <c r="D289" s="138"/>
      <c r="E289" s="138"/>
      <c r="F289" s="138"/>
      <c r="G289" s="124" t="s">
        <v>715</v>
      </c>
      <c r="H289" s="345" t="s">
        <v>978</v>
      </c>
      <c r="I289" s="136" t="s">
        <v>716</v>
      </c>
      <c r="J289" s="136">
        <v>118039.5</v>
      </c>
    </row>
    <row r="290" ht="0.95" customHeight="1" spans="1:10">
      <c r="A290" s="334"/>
      <c r="B290" s="334"/>
      <c r="C290" s="334"/>
      <c r="D290" s="335"/>
      <c r="E290" s="335"/>
      <c r="F290" s="335"/>
      <c r="G290" s="334"/>
      <c r="H290" s="334"/>
      <c r="I290" s="343"/>
      <c r="J290" s="343"/>
    </row>
    <row r="291" ht="18" customHeight="1" spans="1:10">
      <c r="A291" s="126" t="s">
        <v>633</v>
      </c>
      <c r="B291" s="126" t="s">
        <v>121</v>
      </c>
      <c r="C291" s="126" t="s">
        <v>122</v>
      </c>
      <c r="D291" s="127" t="s">
        <v>80</v>
      </c>
      <c r="E291" s="127" t="s">
        <v>692</v>
      </c>
      <c r="F291" s="127"/>
      <c r="G291" s="126" t="s">
        <v>123</v>
      </c>
      <c r="H291" s="126" t="s">
        <v>81</v>
      </c>
      <c r="I291" s="339" t="s">
        <v>124</v>
      </c>
      <c r="J291" s="339" t="s">
        <v>82</v>
      </c>
    </row>
    <row r="292" ht="24" customHeight="1" spans="1:10">
      <c r="A292" s="314" t="s">
        <v>693</v>
      </c>
      <c r="B292" s="314" t="s">
        <v>634</v>
      </c>
      <c r="C292" s="314" t="s">
        <v>134</v>
      </c>
      <c r="D292" s="315" t="s">
        <v>635</v>
      </c>
      <c r="E292" s="315" t="s">
        <v>979</v>
      </c>
      <c r="F292" s="315"/>
      <c r="G292" s="314" t="s">
        <v>218</v>
      </c>
      <c r="H292" s="330">
        <v>1</v>
      </c>
      <c r="I292" s="340">
        <v>96.36</v>
      </c>
      <c r="J292" s="340">
        <v>96.36</v>
      </c>
    </row>
    <row r="293" ht="24" customHeight="1" spans="1:10">
      <c r="A293" s="311" t="s">
        <v>695</v>
      </c>
      <c r="B293" s="311" t="s">
        <v>767</v>
      </c>
      <c r="C293" s="311" t="s">
        <v>134</v>
      </c>
      <c r="D293" s="186" t="s">
        <v>768</v>
      </c>
      <c r="E293" s="186" t="s">
        <v>698</v>
      </c>
      <c r="F293" s="186"/>
      <c r="G293" s="311" t="s">
        <v>136</v>
      </c>
      <c r="H293" s="331">
        <v>3.9557667</v>
      </c>
      <c r="I293" s="341">
        <v>24.36</v>
      </c>
      <c r="J293" s="341">
        <v>96.36</v>
      </c>
    </row>
    <row r="294" spans="1:10">
      <c r="A294" s="65"/>
      <c r="B294" s="65"/>
      <c r="C294" s="65"/>
      <c r="D294" s="137"/>
      <c r="E294" s="137" t="s">
        <v>710</v>
      </c>
      <c r="F294" s="332">
        <v>30.68</v>
      </c>
      <c r="G294" s="65" t="s">
        <v>711</v>
      </c>
      <c r="H294" s="333">
        <v>35.57</v>
      </c>
      <c r="I294" s="342" t="s">
        <v>712</v>
      </c>
      <c r="J294" s="342">
        <v>66.25</v>
      </c>
    </row>
    <row r="295" spans="1:10">
      <c r="A295" s="65"/>
      <c r="B295" s="65"/>
      <c r="C295" s="65"/>
      <c r="D295" s="137"/>
      <c r="E295" s="137" t="s">
        <v>713</v>
      </c>
      <c r="F295" s="332">
        <v>20.3</v>
      </c>
      <c r="G295" s="65"/>
      <c r="H295" s="65" t="s">
        <v>714</v>
      </c>
      <c r="I295" s="65"/>
      <c r="J295" s="342">
        <v>116.66</v>
      </c>
    </row>
    <row r="296" ht="50.1" customHeight="1" spans="1:10">
      <c r="A296" s="124"/>
      <c r="B296" s="124"/>
      <c r="C296" s="124"/>
      <c r="D296" s="138"/>
      <c r="E296" s="138"/>
      <c r="F296" s="138"/>
      <c r="G296" s="124" t="s">
        <v>715</v>
      </c>
      <c r="H296" s="345" t="s">
        <v>980</v>
      </c>
      <c r="I296" s="136" t="s">
        <v>716</v>
      </c>
      <c r="J296" s="136">
        <v>18140.63</v>
      </c>
    </row>
    <row r="297" ht="0.95" customHeight="1" spans="1:10">
      <c r="A297" s="334"/>
      <c r="B297" s="334"/>
      <c r="C297" s="334"/>
      <c r="D297" s="335"/>
      <c r="E297" s="335"/>
      <c r="F297" s="335"/>
      <c r="G297" s="334"/>
      <c r="H297" s="334"/>
      <c r="I297" s="343"/>
      <c r="J297" s="343"/>
    </row>
    <row r="298" ht="18" customHeight="1" spans="1:10">
      <c r="A298" s="126" t="s">
        <v>636</v>
      </c>
      <c r="B298" s="126" t="s">
        <v>121</v>
      </c>
      <c r="C298" s="126" t="s">
        <v>122</v>
      </c>
      <c r="D298" s="127" t="s">
        <v>80</v>
      </c>
      <c r="E298" s="127" t="s">
        <v>692</v>
      </c>
      <c r="F298" s="127"/>
      <c r="G298" s="126" t="s">
        <v>123</v>
      </c>
      <c r="H298" s="126" t="s">
        <v>81</v>
      </c>
      <c r="I298" s="339" t="s">
        <v>124</v>
      </c>
      <c r="J298" s="339" t="s">
        <v>82</v>
      </c>
    </row>
    <row r="299" ht="26.1" customHeight="1" spans="1:10">
      <c r="A299" s="314" t="s">
        <v>693</v>
      </c>
      <c r="B299" s="314" t="s">
        <v>637</v>
      </c>
      <c r="C299" s="314" t="s">
        <v>134</v>
      </c>
      <c r="D299" s="315" t="s">
        <v>638</v>
      </c>
      <c r="E299" s="315" t="s">
        <v>981</v>
      </c>
      <c r="F299" s="315"/>
      <c r="G299" s="314" t="s">
        <v>218</v>
      </c>
      <c r="H299" s="330">
        <v>1</v>
      </c>
      <c r="I299" s="340">
        <v>24.61</v>
      </c>
      <c r="J299" s="340">
        <v>24.61</v>
      </c>
    </row>
    <row r="300" ht="24" customHeight="1" spans="1:10">
      <c r="A300" s="311" t="s">
        <v>695</v>
      </c>
      <c r="B300" s="311" t="s">
        <v>767</v>
      </c>
      <c r="C300" s="311" t="s">
        <v>134</v>
      </c>
      <c r="D300" s="186" t="s">
        <v>768</v>
      </c>
      <c r="E300" s="186" t="s">
        <v>698</v>
      </c>
      <c r="F300" s="186"/>
      <c r="G300" s="311" t="s">
        <v>136</v>
      </c>
      <c r="H300" s="331">
        <v>0.8809</v>
      </c>
      <c r="I300" s="341">
        <v>24.36</v>
      </c>
      <c r="J300" s="341">
        <v>21.45</v>
      </c>
    </row>
    <row r="301" ht="65.1" customHeight="1" spans="1:10">
      <c r="A301" s="311" t="s">
        <v>695</v>
      </c>
      <c r="B301" s="311" t="s">
        <v>880</v>
      </c>
      <c r="C301" s="311" t="s">
        <v>134</v>
      </c>
      <c r="D301" s="186" t="s">
        <v>881</v>
      </c>
      <c r="E301" s="186" t="s">
        <v>878</v>
      </c>
      <c r="F301" s="186"/>
      <c r="G301" s="311" t="s">
        <v>882</v>
      </c>
      <c r="H301" s="331">
        <v>0.0006</v>
      </c>
      <c r="I301" s="341">
        <v>74.08</v>
      </c>
      <c r="J301" s="341">
        <v>0.04</v>
      </c>
    </row>
    <row r="302" ht="39" customHeight="1" spans="1:10">
      <c r="A302" s="311" t="s">
        <v>695</v>
      </c>
      <c r="B302" s="311" t="s">
        <v>982</v>
      </c>
      <c r="C302" s="311" t="s">
        <v>134</v>
      </c>
      <c r="D302" s="186" t="s">
        <v>983</v>
      </c>
      <c r="E302" s="186" t="s">
        <v>878</v>
      </c>
      <c r="F302" s="186"/>
      <c r="G302" s="311" t="s">
        <v>879</v>
      </c>
      <c r="H302" s="331">
        <v>0.0942</v>
      </c>
      <c r="I302" s="341">
        <v>12.17</v>
      </c>
      <c r="J302" s="341">
        <v>1.14</v>
      </c>
    </row>
    <row r="303" ht="65.1" customHeight="1" spans="1:10">
      <c r="A303" s="311" t="s">
        <v>695</v>
      </c>
      <c r="B303" s="311" t="s">
        <v>889</v>
      </c>
      <c r="C303" s="311" t="s">
        <v>134</v>
      </c>
      <c r="D303" s="186" t="s">
        <v>890</v>
      </c>
      <c r="E303" s="186" t="s">
        <v>878</v>
      </c>
      <c r="F303" s="186"/>
      <c r="G303" s="311" t="s">
        <v>879</v>
      </c>
      <c r="H303" s="331">
        <v>0.0054</v>
      </c>
      <c r="I303" s="341">
        <v>367.4</v>
      </c>
      <c r="J303" s="341">
        <v>1.98</v>
      </c>
    </row>
    <row r="304" spans="1:10">
      <c r="A304" s="65"/>
      <c r="B304" s="65"/>
      <c r="C304" s="65"/>
      <c r="D304" s="137"/>
      <c r="E304" s="137" t="s">
        <v>710</v>
      </c>
      <c r="F304" s="332">
        <v>6.88</v>
      </c>
      <c r="G304" s="65" t="s">
        <v>711</v>
      </c>
      <c r="H304" s="333">
        <v>7.99</v>
      </c>
      <c r="I304" s="342" t="s">
        <v>712</v>
      </c>
      <c r="J304" s="342">
        <v>14.87</v>
      </c>
    </row>
    <row r="305" spans="1:10">
      <c r="A305" s="65"/>
      <c r="B305" s="65"/>
      <c r="C305" s="65"/>
      <c r="D305" s="137"/>
      <c r="E305" s="137" t="s">
        <v>713</v>
      </c>
      <c r="F305" s="332">
        <v>5.18</v>
      </c>
      <c r="G305" s="65"/>
      <c r="H305" s="65" t="s">
        <v>714</v>
      </c>
      <c r="I305" s="65"/>
      <c r="J305" s="342">
        <v>29.79</v>
      </c>
    </row>
    <row r="306" ht="50.1" customHeight="1" spans="1:10">
      <c r="A306" s="124"/>
      <c r="B306" s="124"/>
      <c r="C306" s="124"/>
      <c r="D306" s="138"/>
      <c r="E306" s="138"/>
      <c r="F306" s="138"/>
      <c r="G306" s="124" t="s">
        <v>715</v>
      </c>
      <c r="H306" s="345" t="s">
        <v>984</v>
      </c>
      <c r="I306" s="136" t="s">
        <v>716</v>
      </c>
      <c r="J306" s="136">
        <v>1621.17</v>
      </c>
    </row>
    <row r="307" ht="0.95" customHeight="1" spans="1:10">
      <c r="A307" s="334"/>
      <c r="B307" s="334"/>
      <c r="C307" s="334"/>
      <c r="D307" s="335"/>
      <c r="E307" s="335"/>
      <c r="F307" s="335"/>
      <c r="G307" s="334"/>
      <c r="H307" s="334"/>
      <c r="I307" s="343"/>
      <c r="J307" s="343"/>
    </row>
    <row r="308" ht="24" customHeight="1" spans="1:10">
      <c r="A308" s="128" t="s">
        <v>98</v>
      </c>
      <c r="B308" s="128"/>
      <c r="C308" s="128"/>
      <c r="D308" s="129" t="s">
        <v>99</v>
      </c>
      <c r="E308" s="129"/>
      <c r="F308" s="128"/>
      <c r="G308" s="128"/>
      <c r="H308" s="128"/>
      <c r="I308" s="346"/>
      <c r="J308" s="346">
        <v>268780.98</v>
      </c>
    </row>
    <row r="309" ht="18" customHeight="1" spans="1:10">
      <c r="A309" s="126" t="s">
        <v>639</v>
      </c>
      <c r="B309" s="126" t="s">
        <v>121</v>
      </c>
      <c r="C309" s="126" t="s">
        <v>122</v>
      </c>
      <c r="D309" s="127" t="s">
        <v>80</v>
      </c>
      <c r="E309" s="127" t="s">
        <v>692</v>
      </c>
      <c r="F309" s="127"/>
      <c r="G309" s="126" t="s">
        <v>123</v>
      </c>
      <c r="H309" s="126" t="s">
        <v>81</v>
      </c>
      <c r="I309" s="339" t="s">
        <v>124</v>
      </c>
      <c r="J309" s="339" t="s">
        <v>82</v>
      </c>
    </row>
    <row r="310" ht="51.95" customHeight="1" spans="1:10">
      <c r="A310" s="314" t="s">
        <v>693</v>
      </c>
      <c r="B310" s="314" t="s">
        <v>640</v>
      </c>
      <c r="C310" s="314" t="s">
        <v>148</v>
      </c>
      <c r="D310" s="315" t="s">
        <v>641</v>
      </c>
      <c r="E310" s="315" t="s">
        <v>985</v>
      </c>
      <c r="F310" s="315"/>
      <c r="G310" s="314" t="s">
        <v>236</v>
      </c>
      <c r="H310" s="330">
        <v>1</v>
      </c>
      <c r="I310" s="340">
        <v>1222.43</v>
      </c>
      <c r="J310" s="340">
        <v>1222.43</v>
      </c>
    </row>
    <row r="311" ht="24" customHeight="1" spans="1:10">
      <c r="A311" s="311" t="s">
        <v>695</v>
      </c>
      <c r="B311" s="311" t="s">
        <v>767</v>
      </c>
      <c r="C311" s="311" t="s">
        <v>134</v>
      </c>
      <c r="D311" s="186" t="s">
        <v>768</v>
      </c>
      <c r="E311" s="186" t="s">
        <v>698</v>
      </c>
      <c r="F311" s="186"/>
      <c r="G311" s="311" t="s">
        <v>136</v>
      </c>
      <c r="H311" s="331">
        <v>0.528</v>
      </c>
      <c r="I311" s="341">
        <v>24.36</v>
      </c>
      <c r="J311" s="341">
        <v>12.86</v>
      </c>
    </row>
    <row r="312" ht="39" customHeight="1" spans="1:10">
      <c r="A312" s="311" t="s">
        <v>695</v>
      </c>
      <c r="B312" s="311" t="s">
        <v>986</v>
      </c>
      <c r="C312" s="311" t="s">
        <v>134</v>
      </c>
      <c r="D312" s="186" t="s">
        <v>987</v>
      </c>
      <c r="E312" s="186" t="s">
        <v>988</v>
      </c>
      <c r="F312" s="186"/>
      <c r="G312" s="311" t="s">
        <v>218</v>
      </c>
      <c r="H312" s="331">
        <v>0.16</v>
      </c>
      <c r="I312" s="341">
        <v>2396.29</v>
      </c>
      <c r="J312" s="341">
        <v>383.4</v>
      </c>
    </row>
    <row r="313" ht="39" customHeight="1" spans="1:10">
      <c r="A313" s="311" t="s">
        <v>695</v>
      </c>
      <c r="B313" s="311" t="s">
        <v>989</v>
      </c>
      <c r="C313" s="311" t="s">
        <v>134</v>
      </c>
      <c r="D313" s="186" t="s">
        <v>990</v>
      </c>
      <c r="E313" s="186" t="s">
        <v>988</v>
      </c>
      <c r="F313" s="186"/>
      <c r="G313" s="311" t="s">
        <v>777</v>
      </c>
      <c r="H313" s="331">
        <v>2.7</v>
      </c>
      <c r="I313" s="341">
        <v>15.42</v>
      </c>
      <c r="J313" s="341">
        <v>41.63</v>
      </c>
    </row>
    <row r="314" ht="39" customHeight="1" spans="1:10">
      <c r="A314" s="311" t="s">
        <v>695</v>
      </c>
      <c r="B314" s="311" t="s">
        <v>991</v>
      </c>
      <c r="C314" s="311" t="s">
        <v>134</v>
      </c>
      <c r="D314" s="186" t="s">
        <v>992</v>
      </c>
      <c r="E314" s="186" t="s">
        <v>988</v>
      </c>
      <c r="F314" s="186"/>
      <c r="G314" s="311" t="s">
        <v>173</v>
      </c>
      <c r="H314" s="331">
        <v>0.5</v>
      </c>
      <c r="I314" s="341">
        <v>69.05</v>
      </c>
      <c r="J314" s="341">
        <v>34.52</v>
      </c>
    </row>
    <row r="315" ht="39" customHeight="1" spans="1:10">
      <c r="A315" s="311" t="s">
        <v>695</v>
      </c>
      <c r="B315" s="311" t="s">
        <v>993</v>
      </c>
      <c r="C315" s="311" t="s">
        <v>134</v>
      </c>
      <c r="D315" s="186" t="s">
        <v>994</v>
      </c>
      <c r="E315" s="186" t="s">
        <v>995</v>
      </c>
      <c r="F315" s="186"/>
      <c r="G315" s="311" t="s">
        <v>236</v>
      </c>
      <c r="H315" s="331">
        <v>1</v>
      </c>
      <c r="I315" s="341">
        <v>83.74</v>
      </c>
      <c r="J315" s="341">
        <v>83.74</v>
      </c>
    </row>
    <row r="316" ht="26.1" customHeight="1" spans="1:10">
      <c r="A316" s="311" t="s">
        <v>695</v>
      </c>
      <c r="B316" s="311" t="s">
        <v>996</v>
      </c>
      <c r="C316" s="311" t="s">
        <v>200</v>
      </c>
      <c r="D316" s="186" t="s">
        <v>997</v>
      </c>
      <c r="E316" s="186" t="s">
        <v>998</v>
      </c>
      <c r="F316" s="186"/>
      <c r="G316" s="311" t="s">
        <v>173</v>
      </c>
      <c r="H316" s="331">
        <v>2.5</v>
      </c>
      <c r="I316" s="341">
        <v>249.08</v>
      </c>
      <c r="J316" s="341">
        <v>622.7</v>
      </c>
    </row>
    <row r="317" ht="24" customHeight="1" spans="1:10">
      <c r="A317" s="311" t="s">
        <v>695</v>
      </c>
      <c r="B317" s="311" t="s">
        <v>757</v>
      </c>
      <c r="C317" s="311" t="s">
        <v>134</v>
      </c>
      <c r="D317" s="186" t="s">
        <v>758</v>
      </c>
      <c r="E317" s="186" t="s">
        <v>698</v>
      </c>
      <c r="F317" s="186"/>
      <c r="G317" s="311" t="s">
        <v>136</v>
      </c>
      <c r="H317" s="331">
        <v>0.528</v>
      </c>
      <c r="I317" s="341">
        <v>31.75</v>
      </c>
      <c r="J317" s="341">
        <v>16.76</v>
      </c>
    </row>
    <row r="318" ht="39" customHeight="1" spans="1:10">
      <c r="A318" s="311" t="s">
        <v>695</v>
      </c>
      <c r="B318" s="311" t="s">
        <v>999</v>
      </c>
      <c r="C318" s="311" t="s">
        <v>134</v>
      </c>
      <c r="D318" s="186" t="s">
        <v>1000</v>
      </c>
      <c r="E318" s="186" t="s">
        <v>988</v>
      </c>
      <c r="F318" s="186"/>
      <c r="G318" s="311" t="s">
        <v>777</v>
      </c>
      <c r="H318" s="331">
        <v>1.1</v>
      </c>
      <c r="I318" s="341">
        <v>18.53</v>
      </c>
      <c r="J318" s="341">
        <v>20.38</v>
      </c>
    </row>
    <row r="319" ht="39" customHeight="1" spans="1:10">
      <c r="A319" s="311" t="s">
        <v>695</v>
      </c>
      <c r="B319" s="311" t="s">
        <v>838</v>
      </c>
      <c r="C319" s="311" t="s">
        <v>134</v>
      </c>
      <c r="D319" s="186" t="s">
        <v>839</v>
      </c>
      <c r="E319" s="186" t="s">
        <v>761</v>
      </c>
      <c r="F319" s="186"/>
      <c r="G319" s="311" t="s">
        <v>218</v>
      </c>
      <c r="H319" s="331">
        <v>0.009</v>
      </c>
      <c r="I319" s="341">
        <v>716.15</v>
      </c>
      <c r="J319" s="341">
        <v>6.44</v>
      </c>
    </row>
    <row r="320" spans="1:10">
      <c r="A320" s="65"/>
      <c r="B320" s="65"/>
      <c r="C320" s="65"/>
      <c r="D320" s="137"/>
      <c r="E320" s="137" t="s">
        <v>710</v>
      </c>
      <c r="F320" s="332">
        <v>92.88</v>
      </c>
      <c r="G320" s="65" t="s">
        <v>711</v>
      </c>
      <c r="H320" s="333">
        <v>107.65</v>
      </c>
      <c r="I320" s="342" t="s">
        <v>712</v>
      </c>
      <c r="J320" s="342">
        <v>200.53</v>
      </c>
    </row>
    <row r="321" spans="1:10">
      <c r="A321" s="65"/>
      <c r="B321" s="65"/>
      <c r="C321" s="65"/>
      <c r="D321" s="137"/>
      <c r="E321" s="137" t="s">
        <v>713</v>
      </c>
      <c r="F321" s="332">
        <v>257.56</v>
      </c>
      <c r="G321" s="65"/>
      <c r="H321" s="65" t="s">
        <v>714</v>
      </c>
      <c r="I321" s="65"/>
      <c r="J321" s="342">
        <v>1479.99</v>
      </c>
    </row>
    <row r="322" ht="50.1" customHeight="1" spans="1:10">
      <c r="A322" s="124"/>
      <c r="B322" s="124"/>
      <c r="C322" s="124"/>
      <c r="D322" s="138"/>
      <c r="E322" s="138"/>
      <c r="F322" s="138"/>
      <c r="G322" s="124" t="s">
        <v>715</v>
      </c>
      <c r="H322" s="345" t="s">
        <v>1001</v>
      </c>
      <c r="I322" s="136" t="s">
        <v>716</v>
      </c>
      <c r="J322" s="136">
        <v>268780.98</v>
      </c>
    </row>
    <row r="323" ht="0.95" customHeight="1" spans="1:10">
      <c r="A323" s="334"/>
      <c r="B323" s="334"/>
      <c r="C323" s="334"/>
      <c r="D323" s="335"/>
      <c r="E323" s="335"/>
      <c r="F323" s="335"/>
      <c r="G323" s="334"/>
      <c r="H323" s="334"/>
      <c r="I323" s="343"/>
      <c r="J323" s="343"/>
    </row>
    <row r="324" ht="24" customHeight="1" spans="1:10">
      <c r="A324" s="128" t="s">
        <v>100</v>
      </c>
      <c r="B324" s="128"/>
      <c r="C324" s="128"/>
      <c r="D324" s="129" t="s">
        <v>101</v>
      </c>
      <c r="E324" s="129"/>
      <c r="F324" s="128"/>
      <c r="G324" s="128"/>
      <c r="H324" s="128"/>
      <c r="I324" s="346"/>
      <c r="J324" s="346">
        <v>192524.81</v>
      </c>
    </row>
    <row r="325" ht="18" customHeight="1" spans="1:10">
      <c r="A325" s="126" t="s">
        <v>642</v>
      </c>
      <c r="B325" s="126" t="s">
        <v>121</v>
      </c>
      <c r="C325" s="126" t="s">
        <v>122</v>
      </c>
      <c r="D325" s="127" t="s">
        <v>80</v>
      </c>
      <c r="E325" s="127" t="s">
        <v>692</v>
      </c>
      <c r="F325" s="127"/>
      <c r="G325" s="126" t="s">
        <v>123</v>
      </c>
      <c r="H325" s="126" t="s">
        <v>81</v>
      </c>
      <c r="I325" s="339" t="s">
        <v>124</v>
      </c>
      <c r="J325" s="339" t="s">
        <v>82</v>
      </c>
    </row>
    <row r="326" ht="26.1" customHeight="1" spans="1:10">
      <c r="A326" s="314" t="s">
        <v>693</v>
      </c>
      <c r="B326" s="314" t="s">
        <v>643</v>
      </c>
      <c r="C326" s="314" t="s">
        <v>134</v>
      </c>
      <c r="D326" s="315" t="s">
        <v>644</v>
      </c>
      <c r="E326" s="315" t="s">
        <v>1002</v>
      </c>
      <c r="F326" s="315"/>
      <c r="G326" s="314" t="s">
        <v>173</v>
      </c>
      <c r="H326" s="330">
        <v>1</v>
      </c>
      <c r="I326" s="340">
        <v>4.91</v>
      </c>
      <c r="J326" s="340">
        <v>4.91</v>
      </c>
    </row>
    <row r="327" ht="24" customHeight="1" spans="1:10">
      <c r="A327" s="311" t="s">
        <v>695</v>
      </c>
      <c r="B327" s="311" t="s">
        <v>767</v>
      </c>
      <c r="C327" s="311" t="s">
        <v>134</v>
      </c>
      <c r="D327" s="186" t="s">
        <v>768</v>
      </c>
      <c r="E327" s="186" t="s">
        <v>698</v>
      </c>
      <c r="F327" s="186"/>
      <c r="G327" s="311" t="s">
        <v>136</v>
      </c>
      <c r="H327" s="331">
        <v>0.0548</v>
      </c>
      <c r="I327" s="341">
        <v>24.36</v>
      </c>
      <c r="J327" s="341">
        <v>1.33</v>
      </c>
    </row>
    <row r="328" ht="24" customHeight="1" spans="1:10">
      <c r="A328" s="311" t="s">
        <v>695</v>
      </c>
      <c r="B328" s="311" t="s">
        <v>1003</v>
      </c>
      <c r="C328" s="311" t="s">
        <v>134</v>
      </c>
      <c r="D328" s="186" t="s">
        <v>1004</v>
      </c>
      <c r="E328" s="186" t="s">
        <v>698</v>
      </c>
      <c r="F328" s="186"/>
      <c r="G328" s="311" t="s">
        <v>136</v>
      </c>
      <c r="H328" s="331">
        <v>0.011</v>
      </c>
      <c r="I328" s="341">
        <v>24.83</v>
      </c>
      <c r="J328" s="341">
        <v>0.27</v>
      </c>
    </row>
    <row r="329" ht="24" customHeight="1" spans="1:10">
      <c r="A329" s="312" t="s">
        <v>718</v>
      </c>
      <c r="B329" s="312" t="s">
        <v>1005</v>
      </c>
      <c r="C329" s="312" t="s">
        <v>134</v>
      </c>
      <c r="D329" s="313" t="s">
        <v>1006</v>
      </c>
      <c r="E329" s="313" t="s">
        <v>754</v>
      </c>
      <c r="F329" s="313"/>
      <c r="G329" s="312" t="s">
        <v>218</v>
      </c>
      <c r="H329" s="336">
        <v>0.0129</v>
      </c>
      <c r="I329" s="344">
        <v>257.14</v>
      </c>
      <c r="J329" s="344">
        <v>3.317106</v>
      </c>
    </row>
    <row r="330" spans="1:10">
      <c r="A330" s="65"/>
      <c r="B330" s="65"/>
      <c r="C330" s="65"/>
      <c r="D330" s="137"/>
      <c r="E330" s="137" t="s">
        <v>710</v>
      </c>
      <c r="F330" s="332">
        <v>0.5</v>
      </c>
      <c r="G330" s="65" t="s">
        <v>711</v>
      </c>
      <c r="H330" s="333">
        <v>0.59</v>
      </c>
      <c r="I330" s="342" t="s">
        <v>712</v>
      </c>
      <c r="J330" s="342">
        <v>1.09</v>
      </c>
    </row>
    <row r="331" spans="1:10">
      <c r="A331" s="65"/>
      <c r="B331" s="65"/>
      <c r="C331" s="65"/>
      <c r="D331" s="137"/>
      <c r="E331" s="137" t="s">
        <v>713</v>
      </c>
      <c r="F331" s="332">
        <v>1.03</v>
      </c>
      <c r="G331" s="65"/>
      <c r="H331" s="65" t="s">
        <v>714</v>
      </c>
      <c r="I331" s="65"/>
      <c r="J331" s="342">
        <v>5.94</v>
      </c>
    </row>
    <row r="332" ht="50.1" customHeight="1" spans="1:10">
      <c r="A332" s="124"/>
      <c r="B332" s="124"/>
      <c r="C332" s="124"/>
      <c r="D332" s="138"/>
      <c r="E332" s="138"/>
      <c r="F332" s="138"/>
      <c r="G332" s="124" t="s">
        <v>715</v>
      </c>
      <c r="H332" s="345" t="s">
        <v>1007</v>
      </c>
      <c r="I332" s="136" t="s">
        <v>716</v>
      </c>
      <c r="J332" s="136">
        <v>69126.86</v>
      </c>
    </row>
    <row r="333" ht="0.95" customHeight="1" spans="1:10">
      <c r="A333" s="334"/>
      <c r="B333" s="334"/>
      <c r="C333" s="334"/>
      <c r="D333" s="335"/>
      <c r="E333" s="335"/>
      <c r="F333" s="335"/>
      <c r="G333" s="334"/>
      <c r="H333" s="334"/>
      <c r="I333" s="343"/>
      <c r="J333" s="343"/>
    </row>
    <row r="334" ht="18" customHeight="1" spans="1:10">
      <c r="A334" s="126" t="s">
        <v>645</v>
      </c>
      <c r="B334" s="126" t="s">
        <v>121</v>
      </c>
      <c r="C334" s="126" t="s">
        <v>122</v>
      </c>
      <c r="D334" s="127" t="s">
        <v>80</v>
      </c>
      <c r="E334" s="127" t="s">
        <v>692</v>
      </c>
      <c r="F334" s="127"/>
      <c r="G334" s="126" t="s">
        <v>123</v>
      </c>
      <c r="H334" s="126" t="s">
        <v>81</v>
      </c>
      <c r="I334" s="339" t="s">
        <v>124</v>
      </c>
      <c r="J334" s="339" t="s">
        <v>82</v>
      </c>
    </row>
    <row r="335" ht="24" customHeight="1" spans="1:10">
      <c r="A335" s="314" t="s">
        <v>693</v>
      </c>
      <c r="B335" s="314" t="s">
        <v>646</v>
      </c>
      <c r="C335" s="314" t="s">
        <v>134</v>
      </c>
      <c r="D335" s="315" t="s">
        <v>647</v>
      </c>
      <c r="E335" s="315" t="s">
        <v>1002</v>
      </c>
      <c r="F335" s="315"/>
      <c r="G335" s="314" t="s">
        <v>173</v>
      </c>
      <c r="H335" s="330">
        <v>1</v>
      </c>
      <c r="I335" s="340">
        <v>21.9</v>
      </c>
      <c r="J335" s="340">
        <v>21.9</v>
      </c>
    </row>
    <row r="336" ht="24" customHeight="1" spans="1:10">
      <c r="A336" s="311" t="s">
        <v>695</v>
      </c>
      <c r="B336" s="311" t="s">
        <v>767</v>
      </c>
      <c r="C336" s="311" t="s">
        <v>134</v>
      </c>
      <c r="D336" s="186" t="s">
        <v>768</v>
      </c>
      <c r="E336" s="186" t="s">
        <v>698</v>
      </c>
      <c r="F336" s="186"/>
      <c r="G336" s="311" t="s">
        <v>136</v>
      </c>
      <c r="H336" s="331">
        <v>0.1386</v>
      </c>
      <c r="I336" s="341">
        <v>24.36</v>
      </c>
      <c r="J336" s="341">
        <v>3.37</v>
      </c>
    </row>
    <row r="337" ht="24" customHeight="1" spans="1:10">
      <c r="A337" s="311" t="s">
        <v>695</v>
      </c>
      <c r="B337" s="311" t="s">
        <v>1003</v>
      </c>
      <c r="C337" s="311" t="s">
        <v>134</v>
      </c>
      <c r="D337" s="186" t="s">
        <v>1004</v>
      </c>
      <c r="E337" s="186" t="s">
        <v>698</v>
      </c>
      <c r="F337" s="186"/>
      <c r="G337" s="311" t="s">
        <v>136</v>
      </c>
      <c r="H337" s="331">
        <v>0.0277</v>
      </c>
      <c r="I337" s="341">
        <v>24.83</v>
      </c>
      <c r="J337" s="341">
        <v>0.68</v>
      </c>
    </row>
    <row r="338" ht="24" customHeight="1" spans="1:10">
      <c r="A338" s="312" t="s">
        <v>718</v>
      </c>
      <c r="B338" s="312" t="s">
        <v>1008</v>
      </c>
      <c r="C338" s="312" t="s">
        <v>134</v>
      </c>
      <c r="D338" s="313" t="s">
        <v>1009</v>
      </c>
      <c r="E338" s="313" t="s">
        <v>754</v>
      </c>
      <c r="F338" s="313"/>
      <c r="G338" s="312" t="s">
        <v>173</v>
      </c>
      <c r="H338" s="336">
        <v>1</v>
      </c>
      <c r="I338" s="344">
        <v>17.85</v>
      </c>
      <c r="J338" s="344">
        <v>17.85</v>
      </c>
    </row>
    <row r="339" spans="1:10">
      <c r="A339" s="65"/>
      <c r="B339" s="65"/>
      <c r="C339" s="65"/>
      <c r="D339" s="137"/>
      <c r="E339" s="137" t="s">
        <v>710</v>
      </c>
      <c r="F339" s="332">
        <v>1.29</v>
      </c>
      <c r="G339" s="65" t="s">
        <v>711</v>
      </c>
      <c r="H339" s="333">
        <v>1.5</v>
      </c>
      <c r="I339" s="342" t="s">
        <v>712</v>
      </c>
      <c r="J339" s="342">
        <v>2.79</v>
      </c>
    </row>
    <row r="340" spans="1:10">
      <c r="A340" s="65"/>
      <c r="B340" s="65"/>
      <c r="C340" s="65"/>
      <c r="D340" s="137"/>
      <c r="E340" s="137" t="s">
        <v>713</v>
      </c>
      <c r="F340" s="332">
        <v>4.61</v>
      </c>
      <c r="G340" s="65"/>
      <c r="H340" s="65" t="s">
        <v>714</v>
      </c>
      <c r="I340" s="65"/>
      <c r="J340" s="342">
        <v>26.51</v>
      </c>
    </row>
    <row r="341" ht="50.1" customHeight="1" spans="1:10">
      <c r="A341" s="124"/>
      <c r="B341" s="124"/>
      <c r="C341" s="124"/>
      <c r="D341" s="138"/>
      <c r="E341" s="138"/>
      <c r="F341" s="138"/>
      <c r="G341" s="124" t="s">
        <v>715</v>
      </c>
      <c r="H341" s="345" t="s">
        <v>1010</v>
      </c>
      <c r="I341" s="136" t="s">
        <v>716</v>
      </c>
      <c r="J341" s="136">
        <v>123397.95</v>
      </c>
    </row>
    <row r="342" ht="0.95" customHeight="1" spans="1:10">
      <c r="A342" s="334"/>
      <c r="B342" s="334"/>
      <c r="C342" s="334"/>
      <c r="D342" s="335"/>
      <c r="E342" s="335"/>
      <c r="F342" s="335"/>
      <c r="G342" s="334"/>
      <c r="H342" s="334"/>
      <c r="I342" s="343"/>
      <c r="J342" s="343"/>
    </row>
    <row r="343" ht="24" customHeight="1" spans="1:10">
      <c r="A343" s="128" t="s">
        <v>102</v>
      </c>
      <c r="B343" s="128"/>
      <c r="C343" s="128"/>
      <c r="D343" s="129" t="s">
        <v>103</v>
      </c>
      <c r="E343" s="129"/>
      <c r="F343" s="128"/>
      <c r="G343" s="128"/>
      <c r="H343" s="128"/>
      <c r="I343" s="346"/>
      <c r="J343" s="346">
        <v>43188</v>
      </c>
    </row>
    <row r="344" ht="18" customHeight="1" spans="1:10">
      <c r="A344" s="126" t="s">
        <v>648</v>
      </c>
      <c r="B344" s="126" t="s">
        <v>121</v>
      </c>
      <c r="C344" s="126" t="s">
        <v>122</v>
      </c>
      <c r="D344" s="127" t="s">
        <v>80</v>
      </c>
      <c r="E344" s="127" t="s">
        <v>692</v>
      </c>
      <c r="F344" s="127"/>
      <c r="G344" s="126" t="s">
        <v>123</v>
      </c>
      <c r="H344" s="126" t="s">
        <v>81</v>
      </c>
      <c r="I344" s="339" t="s">
        <v>124</v>
      </c>
      <c r="J344" s="339" t="s">
        <v>82</v>
      </c>
    </row>
    <row r="345" ht="26.1" customHeight="1" spans="1:10">
      <c r="A345" s="314" t="s">
        <v>693</v>
      </c>
      <c r="B345" s="314" t="s">
        <v>649</v>
      </c>
      <c r="C345" s="314" t="s">
        <v>134</v>
      </c>
      <c r="D345" s="315" t="s">
        <v>650</v>
      </c>
      <c r="E345" s="315" t="s">
        <v>925</v>
      </c>
      <c r="F345" s="315"/>
      <c r="G345" s="314" t="s">
        <v>173</v>
      </c>
      <c r="H345" s="330">
        <v>1</v>
      </c>
      <c r="I345" s="340">
        <v>58.48</v>
      </c>
      <c r="J345" s="340">
        <v>58.48</v>
      </c>
    </row>
    <row r="346" ht="24" customHeight="1" spans="1:10">
      <c r="A346" s="311" t="s">
        <v>695</v>
      </c>
      <c r="B346" s="311" t="s">
        <v>930</v>
      </c>
      <c r="C346" s="311" t="s">
        <v>134</v>
      </c>
      <c r="D346" s="186" t="s">
        <v>931</v>
      </c>
      <c r="E346" s="186" t="s">
        <v>698</v>
      </c>
      <c r="F346" s="186"/>
      <c r="G346" s="311" t="s">
        <v>136</v>
      </c>
      <c r="H346" s="331">
        <v>0.275</v>
      </c>
      <c r="I346" s="341">
        <v>33.41</v>
      </c>
      <c r="J346" s="341">
        <v>9.18</v>
      </c>
    </row>
    <row r="347" ht="24" customHeight="1" spans="1:10">
      <c r="A347" s="311" t="s">
        <v>695</v>
      </c>
      <c r="B347" s="311" t="s">
        <v>767</v>
      </c>
      <c r="C347" s="311" t="s">
        <v>134</v>
      </c>
      <c r="D347" s="186" t="s">
        <v>768</v>
      </c>
      <c r="E347" s="186" t="s">
        <v>698</v>
      </c>
      <c r="F347" s="186"/>
      <c r="G347" s="311" t="s">
        <v>136</v>
      </c>
      <c r="H347" s="331">
        <v>0.115</v>
      </c>
      <c r="I347" s="341">
        <v>24.36</v>
      </c>
      <c r="J347" s="341">
        <v>2.8</v>
      </c>
    </row>
    <row r="348" ht="24" customHeight="1" spans="1:10">
      <c r="A348" s="312" t="s">
        <v>718</v>
      </c>
      <c r="B348" s="312" t="s">
        <v>1011</v>
      </c>
      <c r="C348" s="312" t="s">
        <v>134</v>
      </c>
      <c r="D348" s="313" t="s">
        <v>1012</v>
      </c>
      <c r="E348" s="313" t="s">
        <v>754</v>
      </c>
      <c r="F348" s="313"/>
      <c r="G348" s="312" t="s">
        <v>864</v>
      </c>
      <c r="H348" s="336">
        <v>0.064</v>
      </c>
      <c r="I348" s="344">
        <v>56.69</v>
      </c>
      <c r="J348" s="344">
        <v>3.62816</v>
      </c>
    </row>
    <row r="349" ht="24" customHeight="1" spans="1:10">
      <c r="A349" s="312" t="s">
        <v>718</v>
      </c>
      <c r="B349" s="312" t="s">
        <v>1013</v>
      </c>
      <c r="C349" s="312" t="s">
        <v>134</v>
      </c>
      <c r="D349" s="313" t="s">
        <v>1014</v>
      </c>
      <c r="E349" s="313" t="s">
        <v>754</v>
      </c>
      <c r="F349" s="313"/>
      <c r="G349" s="312" t="s">
        <v>864</v>
      </c>
      <c r="H349" s="336">
        <v>0.2016</v>
      </c>
      <c r="I349" s="344">
        <v>102.91</v>
      </c>
      <c r="J349" s="344">
        <v>20.746656</v>
      </c>
    </row>
    <row r="350" ht="24" customHeight="1" spans="1:10">
      <c r="A350" s="312" t="s">
        <v>718</v>
      </c>
      <c r="B350" s="312" t="s">
        <v>1015</v>
      </c>
      <c r="C350" s="312" t="s">
        <v>134</v>
      </c>
      <c r="D350" s="313" t="s">
        <v>1016</v>
      </c>
      <c r="E350" s="313" t="s">
        <v>754</v>
      </c>
      <c r="F350" s="313"/>
      <c r="G350" s="312" t="s">
        <v>864</v>
      </c>
      <c r="H350" s="336">
        <v>0.322</v>
      </c>
      <c r="I350" s="344">
        <v>68.35</v>
      </c>
      <c r="J350" s="344">
        <v>22.0087</v>
      </c>
    </row>
    <row r="351" ht="24" customHeight="1" spans="1:10">
      <c r="A351" s="312" t="s">
        <v>718</v>
      </c>
      <c r="B351" s="312" t="s">
        <v>1017</v>
      </c>
      <c r="C351" s="312" t="s">
        <v>134</v>
      </c>
      <c r="D351" s="313" t="s">
        <v>1018</v>
      </c>
      <c r="E351" s="313" t="s">
        <v>754</v>
      </c>
      <c r="F351" s="313"/>
      <c r="G351" s="312" t="s">
        <v>157</v>
      </c>
      <c r="H351" s="336">
        <v>0.01</v>
      </c>
      <c r="I351" s="344">
        <v>14.01</v>
      </c>
      <c r="J351" s="344">
        <v>0.1401</v>
      </c>
    </row>
    <row r="352" spans="1:10">
      <c r="A352" s="65"/>
      <c r="B352" s="65"/>
      <c r="C352" s="65"/>
      <c r="D352" s="137"/>
      <c r="E352" s="137" t="s">
        <v>710</v>
      </c>
      <c r="F352" s="332">
        <v>3.93</v>
      </c>
      <c r="G352" s="65" t="s">
        <v>711</v>
      </c>
      <c r="H352" s="333">
        <v>4.56</v>
      </c>
      <c r="I352" s="342" t="s">
        <v>712</v>
      </c>
      <c r="J352" s="342">
        <v>8.49</v>
      </c>
    </row>
    <row r="353" spans="1:10">
      <c r="A353" s="65"/>
      <c r="B353" s="65"/>
      <c r="C353" s="65"/>
      <c r="D353" s="137"/>
      <c r="E353" s="137" t="s">
        <v>713</v>
      </c>
      <c r="F353" s="332">
        <v>12.32</v>
      </c>
      <c r="G353" s="65"/>
      <c r="H353" s="65" t="s">
        <v>714</v>
      </c>
      <c r="I353" s="65"/>
      <c r="J353" s="342">
        <v>70.8</v>
      </c>
    </row>
    <row r="354" ht="50.1" customHeight="1" spans="1:10">
      <c r="A354" s="124"/>
      <c r="B354" s="124"/>
      <c r="C354" s="124"/>
      <c r="D354" s="138"/>
      <c r="E354" s="138"/>
      <c r="F354" s="138"/>
      <c r="G354" s="124" t="s">
        <v>715</v>
      </c>
      <c r="H354" s="345" t="s">
        <v>940</v>
      </c>
      <c r="I354" s="136" t="s">
        <v>716</v>
      </c>
      <c r="J354" s="136">
        <v>43188</v>
      </c>
    </row>
    <row r="355" ht="0.95" customHeight="1" spans="1:10">
      <c r="A355" s="334"/>
      <c r="B355" s="334"/>
      <c r="C355" s="334"/>
      <c r="D355" s="335"/>
      <c r="E355" s="335"/>
      <c r="F355" s="335"/>
      <c r="G355" s="334"/>
      <c r="H355" s="334"/>
      <c r="I355" s="343"/>
      <c r="J355" s="343"/>
    </row>
    <row r="356" ht="24" customHeight="1" spans="1:10">
      <c r="A356" s="128" t="s">
        <v>104</v>
      </c>
      <c r="B356" s="128"/>
      <c r="C356" s="128"/>
      <c r="D356" s="129" t="s">
        <v>105</v>
      </c>
      <c r="E356" s="129"/>
      <c r="F356" s="128"/>
      <c r="G356" s="128"/>
      <c r="H356" s="128"/>
      <c r="I356" s="346"/>
      <c r="J356" s="346">
        <v>110994.99</v>
      </c>
    </row>
    <row r="357" ht="18" customHeight="1" spans="1:10">
      <c r="A357" s="126" t="s">
        <v>651</v>
      </c>
      <c r="B357" s="126" t="s">
        <v>121</v>
      </c>
      <c r="C357" s="126" t="s">
        <v>122</v>
      </c>
      <c r="D357" s="127" t="s">
        <v>80</v>
      </c>
      <c r="E357" s="127" t="s">
        <v>692</v>
      </c>
      <c r="F357" s="127"/>
      <c r="G357" s="126" t="s">
        <v>123</v>
      </c>
      <c r="H357" s="126" t="s">
        <v>81</v>
      </c>
      <c r="I357" s="339" t="s">
        <v>124</v>
      </c>
      <c r="J357" s="339" t="s">
        <v>82</v>
      </c>
    </row>
    <row r="358" ht="39" customHeight="1" spans="1:10">
      <c r="A358" s="314" t="s">
        <v>693</v>
      </c>
      <c r="B358" s="314" t="s">
        <v>652</v>
      </c>
      <c r="C358" s="314" t="s">
        <v>148</v>
      </c>
      <c r="D358" s="315" t="s">
        <v>653</v>
      </c>
      <c r="E358" s="315" t="s">
        <v>707</v>
      </c>
      <c r="F358" s="315"/>
      <c r="G358" s="314" t="s">
        <v>167</v>
      </c>
      <c r="H358" s="330">
        <v>1</v>
      </c>
      <c r="I358" s="340">
        <v>350.97</v>
      </c>
      <c r="J358" s="340">
        <v>350.97</v>
      </c>
    </row>
    <row r="359" ht="51.95" customHeight="1" spans="1:10">
      <c r="A359" s="311" t="s">
        <v>695</v>
      </c>
      <c r="B359" s="311" t="s">
        <v>1019</v>
      </c>
      <c r="C359" s="311" t="s">
        <v>134</v>
      </c>
      <c r="D359" s="186" t="s">
        <v>1020</v>
      </c>
      <c r="E359" s="186" t="s">
        <v>1021</v>
      </c>
      <c r="F359" s="186"/>
      <c r="G359" s="311" t="s">
        <v>173</v>
      </c>
      <c r="H359" s="331">
        <v>1</v>
      </c>
      <c r="I359" s="341">
        <v>26.83</v>
      </c>
      <c r="J359" s="341">
        <v>26.83</v>
      </c>
    </row>
    <row r="360" ht="24" customHeight="1" spans="1:10">
      <c r="A360" s="311" t="s">
        <v>695</v>
      </c>
      <c r="B360" s="311" t="s">
        <v>767</v>
      </c>
      <c r="C360" s="311" t="s">
        <v>134</v>
      </c>
      <c r="D360" s="186" t="s">
        <v>768</v>
      </c>
      <c r="E360" s="186" t="s">
        <v>698</v>
      </c>
      <c r="F360" s="186"/>
      <c r="G360" s="311" t="s">
        <v>136</v>
      </c>
      <c r="H360" s="331">
        <v>0.0957</v>
      </c>
      <c r="I360" s="341">
        <v>24.36</v>
      </c>
      <c r="J360" s="341">
        <v>2.33</v>
      </c>
    </row>
    <row r="361" ht="26.1" customHeight="1" spans="1:10">
      <c r="A361" s="312" t="s">
        <v>718</v>
      </c>
      <c r="B361" s="312" t="s">
        <v>1022</v>
      </c>
      <c r="C361" s="312" t="s">
        <v>134</v>
      </c>
      <c r="D361" s="313" t="s">
        <v>1023</v>
      </c>
      <c r="E361" s="313" t="s">
        <v>754</v>
      </c>
      <c r="F361" s="313"/>
      <c r="G361" s="312" t="s">
        <v>777</v>
      </c>
      <c r="H361" s="336">
        <v>11.311</v>
      </c>
      <c r="I361" s="344">
        <v>9.98</v>
      </c>
      <c r="J361" s="344">
        <v>112.88378</v>
      </c>
    </row>
    <row r="362" ht="26.1" customHeight="1" spans="1:10">
      <c r="A362" s="312" t="s">
        <v>718</v>
      </c>
      <c r="B362" s="312" t="s">
        <v>1024</v>
      </c>
      <c r="C362" s="312" t="s">
        <v>148</v>
      </c>
      <c r="D362" s="313" t="s">
        <v>1025</v>
      </c>
      <c r="E362" s="313" t="s">
        <v>754</v>
      </c>
      <c r="F362" s="313"/>
      <c r="G362" s="312" t="s">
        <v>236</v>
      </c>
      <c r="H362" s="336">
        <v>0.006</v>
      </c>
      <c r="I362" s="344">
        <v>56.42</v>
      </c>
      <c r="J362" s="344">
        <v>0.33852</v>
      </c>
    </row>
    <row r="363" ht="26.1" customHeight="1" spans="1:10">
      <c r="A363" s="312" t="s">
        <v>718</v>
      </c>
      <c r="B363" s="312" t="s">
        <v>1026</v>
      </c>
      <c r="C363" s="312" t="s">
        <v>134</v>
      </c>
      <c r="D363" s="313" t="s">
        <v>1027</v>
      </c>
      <c r="E363" s="313" t="s">
        <v>754</v>
      </c>
      <c r="F363" s="313"/>
      <c r="G363" s="312" t="s">
        <v>777</v>
      </c>
      <c r="H363" s="336">
        <v>24.1718</v>
      </c>
      <c r="I363" s="344">
        <v>8.63</v>
      </c>
      <c r="J363" s="344">
        <v>208.602634</v>
      </c>
    </row>
    <row r="364" spans="1:10">
      <c r="A364" s="65"/>
      <c r="B364" s="65"/>
      <c r="C364" s="65"/>
      <c r="D364" s="137"/>
      <c r="E364" s="137" t="s">
        <v>710</v>
      </c>
      <c r="F364" s="332">
        <v>8.24</v>
      </c>
      <c r="G364" s="65" t="s">
        <v>711</v>
      </c>
      <c r="H364" s="333">
        <v>9.56</v>
      </c>
      <c r="I364" s="342" t="s">
        <v>712</v>
      </c>
      <c r="J364" s="342">
        <v>17.8</v>
      </c>
    </row>
    <row r="365" spans="1:10">
      <c r="A365" s="65"/>
      <c r="B365" s="65"/>
      <c r="C365" s="65"/>
      <c r="D365" s="137"/>
      <c r="E365" s="137" t="s">
        <v>713</v>
      </c>
      <c r="F365" s="332">
        <v>73.94</v>
      </c>
      <c r="G365" s="65"/>
      <c r="H365" s="65" t="s">
        <v>714</v>
      </c>
      <c r="I365" s="65"/>
      <c r="J365" s="342">
        <v>424.91</v>
      </c>
    </row>
    <row r="366" ht="50.1" customHeight="1" spans="1:10">
      <c r="A366" s="124"/>
      <c r="B366" s="124"/>
      <c r="C366" s="124"/>
      <c r="D366" s="138"/>
      <c r="E366" s="138"/>
      <c r="F366" s="138"/>
      <c r="G366" s="124" t="s">
        <v>715</v>
      </c>
      <c r="H366" s="345" t="s">
        <v>1028</v>
      </c>
      <c r="I366" s="136" t="s">
        <v>716</v>
      </c>
      <c r="J366" s="136">
        <v>110994.99</v>
      </c>
    </row>
    <row r="367" ht="0.95" customHeight="1" spans="1:10">
      <c r="A367" s="334"/>
      <c r="B367" s="334"/>
      <c r="C367" s="334"/>
      <c r="D367" s="335"/>
      <c r="E367" s="335"/>
      <c r="F367" s="335"/>
      <c r="G367" s="334"/>
      <c r="H367" s="334"/>
      <c r="I367" s="343"/>
      <c r="J367" s="343"/>
    </row>
    <row r="368" ht="24" customHeight="1" spans="1:10">
      <c r="A368" s="128" t="s">
        <v>106</v>
      </c>
      <c r="B368" s="128"/>
      <c r="C368" s="128"/>
      <c r="D368" s="129" t="s">
        <v>107</v>
      </c>
      <c r="E368" s="129"/>
      <c r="F368" s="128"/>
      <c r="G368" s="128"/>
      <c r="H368" s="128"/>
      <c r="I368" s="346"/>
      <c r="J368" s="346">
        <v>275077.57</v>
      </c>
    </row>
    <row r="369" ht="18" customHeight="1" spans="1:10">
      <c r="A369" s="126" t="s">
        <v>654</v>
      </c>
      <c r="B369" s="126" t="s">
        <v>121</v>
      </c>
      <c r="C369" s="126" t="s">
        <v>122</v>
      </c>
      <c r="D369" s="127" t="s">
        <v>80</v>
      </c>
      <c r="E369" s="127" t="s">
        <v>692</v>
      </c>
      <c r="F369" s="127"/>
      <c r="G369" s="126" t="s">
        <v>123</v>
      </c>
      <c r="H369" s="126" t="s">
        <v>81</v>
      </c>
      <c r="I369" s="339" t="s">
        <v>124</v>
      </c>
      <c r="J369" s="339" t="s">
        <v>82</v>
      </c>
    </row>
    <row r="370" ht="26.1" customHeight="1" spans="1:10">
      <c r="A370" s="314" t="s">
        <v>693</v>
      </c>
      <c r="B370" s="314" t="s">
        <v>655</v>
      </c>
      <c r="C370" s="314" t="s">
        <v>200</v>
      </c>
      <c r="D370" s="315" t="s">
        <v>656</v>
      </c>
      <c r="E370" s="315" t="s">
        <v>1029</v>
      </c>
      <c r="F370" s="315"/>
      <c r="G370" s="314" t="s">
        <v>157</v>
      </c>
      <c r="H370" s="330">
        <v>1</v>
      </c>
      <c r="I370" s="340">
        <v>1549.19</v>
      </c>
      <c r="J370" s="340">
        <v>1549.19</v>
      </c>
    </row>
    <row r="371" ht="24" customHeight="1" spans="1:10">
      <c r="A371" s="312" t="s">
        <v>718</v>
      </c>
      <c r="B371" s="312" t="s">
        <v>1030</v>
      </c>
      <c r="C371" s="312" t="s">
        <v>200</v>
      </c>
      <c r="D371" s="313" t="s">
        <v>1031</v>
      </c>
      <c r="E371" s="313" t="s">
        <v>946</v>
      </c>
      <c r="F371" s="313"/>
      <c r="G371" s="312" t="s">
        <v>136</v>
      </c>
      <c r="H371" s="336">
        <v>1.173</v>
      </c>
      <c r="I371" s="344">
        <v>37.23665</v>
      </c>
      <c r="J371" s="344">
        <v>43.6785905</v>
      </c>
    </row>
    <row r="372" ht="24" customHeight="1" spans="1:10">
      <c r="A372" s="312" t="s">
        <v>718</v>
      </c>
      <c r="B372" s="312" t="s">
        <v>1032</v>
      </c>
      <c r="C372" s="312" t="s">
        <v>200</v>
      </c>
      <c r="D372" s="313" t="s">
        <v>1033</v>
      </c>
      <c r="E372" s="313" t="s">
        <v>946</v>
      </c>
      <c r="F372" s="313"/>
      <c r="G372" s="312" t="s">
        <v>136</v>
      </c>
      <c r="H372" s="336">
        <v>1.173</v>
      </c>
      <c r="I372" s="344">
        <v>16.7115</v>
      </c>
      <c r="J372" s="344">
        <v>19.6025895</v>
      </c>
    </row>
    <row r="373" ht="26.1" customHeight="1" spans="1:10">
      <c r="A373" s="312" t="s">
        <v>718</v>
      </c>
      <c r="B373" s="312" t="s">
        <v>1034</v>
      </c>
      <c r="C373" s="312" t="s">
        <v>200</v>
      </c>
      <c r="D373" s="313" t="s">
        <v>1035</v>
      </c>
      <c r="E373" s="313" t="s">
        <v>754</v>
      </c>
      <c r="F373" s="313"/>
      <c r="G373" s="312" t="s">
        <v>157</v>
      </c>
      <c r="H373" s="336">
        <v>1</v>
      </c>
      <c r="I373" s="344">
        <v>1485.92</v>
      </c>
      <c r="J373" s="344">
        <v>1485.92</v>
      </c>
    </row>
    <row r="374" spans="1:10">
      <c r="A374" s="65"/>
      <c r="B374" s="65"/>
      <c r="C374" s="65"/>
      <c r="D374" s="137"/>
      <c r="E374" s="137" t="s">
        <v>710</v>
      </c>
      <c r="F374" s="332">
        <v>29.3</v>
      </c>
      <c r="G374" s="65" t="s">
        <v>711</v>
      </c>
      <c r="H374" s="333">
        <v>33.97</v>
      </c>
      <c r="I374" s="342" t="s">
        <v>712</v>
      </c>
      <c r="J374" s="342">
        <v>63.27</v>
      </c>
    </row>
    <row r="375" spans="1:10">
      <c r="A375" s="65"/>
      <c r="B375" s="65"/>
      <c r="C375" s="65"/>
      <c r="D375" s="137"/>
      <c r="E375" s="137" t="s">
        <v>713</v>
      </c>
      <c r="F375" s="332">
        <v>326.41</v>
      </c>
      <c r="G375" s="65"/>
      <c r="H375" s="65" t="s">
        <v>714</v>
      </c>
      <c r="I375" s="65"/>
      <c r="J375" s="342">
        <v>1875.6</v>
      </c>
    </row>
    <row r="376" ht="50.1" customHeight="1" spans="1:10">
      <c r="A376" s="124"/>
      <c r="B376" s="124"/>
      <c r="C376" s="124"/>
      <c r="D376" s="138"/>
      <c r="E376" s="138"/>
      <c r="F376" s="138"/>
      <c r="G376" s="124" t="s">
        <v>715</v>
      </c>
      <c r="H376" s="345" t="s">
        <v>412</v>
      </c>
      <c r="I376" s="136" t="s">
        <v>716</v>
      </c>
      <c r="J376" s="136">
        <v>20631.6</v>
      </c>
    </row>
    <row r="377" ht="0.95" customHeight="1" spans="1:10">
      <c r="A377" s="334"/>
      <c r="B377" s="334"/>
      <c r="C377" s="334"/>
      <c r="D377" s="335"/>
      <c r="E377" s="335"/>
      <c r="F377" s="335"/>
      <c r="G377" s="334"/>
      <c r="H377" s="334"/>
      <c r="I377" s="343"/>
      <c r="J377" s="343"/>
    </row>
    <row r="378" ht="18" customHeight="1" spans="1:10">
      <c r="A378" s="126" t="s">
        <v>657</v>
      </c>
      <c r="B378" s="126" t="s">
        <v>121</v>
      </c>
      <c r="C378" s="126" t="s">
        <v>122</v>
      </c>
      <c r="D378" s="127" t="s">
        <v>80</v>
      </c>
      <c r="E378" s="127" t="s">
        <v>692</v>
      </c>
      <c r="F378" s="127"/>
      <c r="G378" s="126" t="s">
        <v>123</v>
      </c>
      <c r="H378" s="126" t="s">
        <v>81</v>
      </c>
      <c r="I378" s="339" t="s">
        <v>124</v>
      </c>
      <c r="J378" s="339" t="s">
        <v>82</v>
      </c>
    </row>
    <row r="379" ht="26.1" customHeight="1" spans="1:10">
      <c r="A379" s="314" t="s">
        <v>693</v>
      </c>
      <c r="B379" s="314" t="s">
        <v>658</v>
      </c>
      <c r="C379" s="314" t="s">
        <v>200</v>
      </c>
      <c r="D379" s="315" t="s">
        <v>659</v>
      </c>
      <c r="E379" s="315" t="s">
        <v>1036</v>
      </c>
      <c r="F379" s="315"/>
      <c r="G379" s="314" t="s">
        <v>157</v>
      </c>
      <c r="H379" s="330">
        <v>1</v>
      </c>
      <c r="I379" s="340">
        <v>2074.86</v>
      </c>
      <c r="J379" s="340">
        <v>2074.86</v>
      </c>
    </row>
    <row r="380" ht="24" customHeight="1" spans="1:10">
      <c r="A380" s="312" t="s">
        <v>718</v>
      </c>
      <c r="B380" s="312" t="s">
        <v>1030</v>
      </c>
      <c r="C380" s="312" t="s">
        <v>200</v>
      </c>
      <c r="D380" s="313" t="s">
        <v>1031</v>
      </c>
      <c r="E380" s="313" t="s">
        <v>946</v>
      </c>
      <c r="F380" s="313"/>
      <c r="G380" s="312" t="s">
        <v>136</v>
      </c>
      <c r="H380" s="336">
        <v>8.526</v>
      </c>
      <c r="I380" s="344">
        <v>37.23665</v>
      </c>
      <c r="J380" s="344">
        <v>317.4796779</v>
      </c>
    </row>
    <row r="381" ht="26.1" customHeight="1" spans="1:10">
      <c r="A381" s="312" t="s">
        <v>718</v>
      </c>
      <c r="B381" s="312" t="s">
        <v>1037</v>
      </c>
      <c r="C381" s="312" t="s">
        <v>200</v>
      </c>
      <c r="D381" s="313" t="s">
        <v>659</v>
      </c>
      <c r="E381" s="313" t="s">
        <v>754</v>
      </c>
      <c r="F381" s="313"/>
      <c r="G381" s="312" t="s">
        <v>157</v>
      </c>
      <c r="H381" s="336">
        <v>1</v>
      </c>
      <c r="I381" s="344">
        <v>1614.91</v>
      </c>
      <c r="J381" s="344">
        <v>1614.91</v>
      </c>
    </row>
    <row r="382" ht="24" customHeight="1" spans="1:10">
      <c r="A382" s="312" t="s">
        <v>718</v>
      </c>
      <c r="B382" s="312" t="s">
        <v>1032</v>
      </c>
      <c r="C382" s="312" t="s">
        <v>200</v>
      </c>
      <c r="D382" s="313" t="s">
        <v>1033</v>
      </c>
      <c r="E382" s="313" t="s">
        <v>946</v>
      </c>
      <c r="F382" s="313"/>
      <c r="G382" s="312" t="s">
        <v>136</v>
      </c>
      <c r="H382" s="336">
        <v>8.526</v>
      </c>
      <c r="I382" s="344">
        <v>16.7115</v>
      </c>
      <c r="J382" s="344">
        <v>142.482249</v>
      </c>
    </row>
    <row r="383" spans="1:10">
      <c r="A383" s="65"/>
      <c r="B383" s="65"/>
      <c r="C383" s="65"/>
      <c r="D383" s="137"/>
      <c r="E383" s="137" t="s">
        <v>710</v>
      </c>
      <c r="F383" s="332">
        <v>213.03</v>
      </c>
      <c r="G383" s="65" t="s">
        <v>711</v>
      </c>
      <c r="H383" s="333">
        <v>246.92</v>
      </c>
      <c r="I383" s="342" t="s">
        <v>712</v>
      </c>
      <c r="J383" s="342">
        <v>459.95</v>
      </c>
    </row>
    <row r="384" spans="1:10">
      <c r="A384" s="65"/>
      <c r="B384" s="65"/>
      <c r="C384" s="65"/>
      <c r="D384" s="137"/>
      <c r="E384" s="137" t="s">
        <v>713</v>
      </c>
      <c r="F384" s="332">
        <v>437.17</v>
      </c>
      <c r="G384" s="65"/>
      <c r="H384" s="65" t="s">
        <v>714</v>
      </c>
      <c r="I384" s="65"/>
      <c r="J384" s="342">
        <v>2512.03</v>
      </c>
    </row>
    <row r="385" ht="50.1" customHeight="1" spans="1:10">
      <c r="A385" s="124"/>
      <c r="B385" s="124"/>
      <c r="C385" s="124"/>
      <c r="D385" s="138"/>
      <c r="E385" s="138"/>
      <c r="F385" s="138"/>
      <c r="G385" s="124" t="s">
        <v>715</v>
      </c>
      <c r="H385" s="345" t="s">
        <v>542</v>
      </c>
      <c r="I385" s="136" t="s">
        <v>716</v>
      </c>
      <c r="J385" s="136">
        <v>113041.35</v>
      </c>
    </row>
    <row r="386" ht="0.95" customHeight="1" spans="1:10">
      <c r="A386" s="334"/>
      <c r="B386" s="334"/>
      <c r="C386" s="334"/>
      <c r="D386" s="335"/>
      <c r="E386" s="335"/>
      <c r="F386" s="335"/>
      <c r="G386" s="334"/>
      <c r="H386" s="334"/>
      <c r="I386" s="343"/>
      <c r="J386" s="343"/>
    </row>
    <row r="387" ht="18" customHeight="1" spans="1:10">
      <c r="A387" s="126" t="s">
        <v>660</v>
      </c>
      <c r="B387" s="126" t="s">
        <v>121</v>
      </c>
      <c r="C387" s="126" t="s">
        <v>122</v>
      </c>
      <c r="D387" s="127" t="s">
        <v>80</v>
      </c>
      <c r="E387" s="127" t="s">
        <v>692</v>
      </c>
      <c r="F387" s="127"/>
      <c r="G387" s="126" t="s">
        <v>123</v>
      </c>
      <c r="H387" s="126" t="s">
        <v>81</v>
      </c>
      <c r="I387" s="339" t="s">
        <v>124</v>
      </c>
      <c r="J387" s="339" t="s">
        <v>82</v>
      </c>
    </row>
    <row r="388" ht="24" customHeight="1" spans="1:10">
      <c r="A388" s="314" t="s">
        <v>693</v>
      </c>
      <c r="B388" s="314" t="s">
        <v>661</v>
      </c>
      <c r="C388" s="314" t="s">
        <v>200</v>
      </c>
      <c r="D388" s="315" t="s">
        <v>662</v>
      </c>
      <c r="E388" s="315" t="s">
        <v>1036</v>
      </c>
      <c r="F388" s="315"/>
      <c r="G388" s="314" t="s">
        <v>157</v>
      </c>
      <c r="H388" s="330">
        <v>1</v>
      </c>
      <c r="I388" s="340">
        <v>591.04</v>
      </c>
      <c r="J388" s="340">
        <v>591.04</v>
      </c>
    </row>
    <row r="389" ht="24" customHeight="1" spans="1:10">
      <c r="A389" s="312" t="s">
        <v>718</v>
      </c>
      <c r="B389" s="312" t="s">
        <v>1030</v>
      </c>
      <c r="C389" s="312" t="s">
        <v>200</v>
      </c>
      <c r="D389" s="313" t="s">
        <v>1031</v>
      </c>
      <c r="E389" s="313" t="s">
        <v>946</v>
      </c>
      <c r="F389" s="313"/>
      <c r="G389" s="312" t="s">
        <v>136</v>
      </c>
      <c r="H389" s="336">
        <v>6.219</v>
      </c>
      <c r="I389" s="344">
        <v>37.23665</v>
      </c>
      <c r="J389" s="344">
        <v>231.5747264</v>
      </c>
    </row>
    <row r="390" ht="24" customHeight="1" spans="1:10">
      <c r="A390" s="312" t="s">
        <v>718</v>
      </c>
      <c r="B390" s="312" t="s">
        <v>1032</v>
      </c>
      <c r="C390" s="312" t="s">
        <v>200</v>
      </c>
      <c r="D390" s="313" t="s">
        <v>1033</v>
      </c>
      <c r="E390" s="313" t="s">
        <v>946</v>
      </c>
      <c r="F390" s="313"/>
      <c r="G390" s="312" t="s">
        <v>136</v>
      </c>
      <c r="H390" s="336">
        <v>6.219</v>
      </c>
      <c r="I390" s="344">
        <v>16.7115</v>
      </c>
      <c r="J390" s="344">
        <v>103.9288185</v>
      </c>
    </row>
    <row r="391" ht="24" customHeight="1" spans="1:10">
      <c r="A391" s="312" t="s">
        <v>718</v>
      </c>
      <c r="B391" s="312" t="s">
        <v>1038</v>
      </c>
      <c r="C391" s="312" t="s">
        <v>200</v>
      </c>
      <c r="D391" s="313" t="s">
        <v>1039</v>
      </c>
      <c r="E391" s="313" t="s">
        <v>754</v>
      </c>
      <c r="F391" s="313"/>
      <c r="G391" s="312" t="s">
        <v>157</v>
      </c>
      <c r="H391" s="336">
        <v>1</v>
      </c>
      <c r="I391" s="344">
        <v>255.55</v>
      </c>
      <c r="J391" s="344">
        <v>255.55</v>
      </c>
    </row>
    <row r="392" spans="1:10">
      <c r="A392" s="65"/>
      <c r="B392" s="65"/>
      <c r="C392" s="65"/>
      <c r="D392" s="137"/>
      <c r="E392" s="137" t="s">
        <v>710</v>
      </c>
      <c r="F392" s="332">
        <v>155.39</v>
      </c>
      <c r="G392" s="65" t="s">
        <v>711</v>
      </c>
      <c r="H392" s="333">
        <v>180.1</v>
      </c>
      <c r="I392" s="342" t="s">
        <v>712</v>
      </c>
      <c r="J392" s="342">
        <v>335.49</v>
      </c>
    </row>
    <row r="393" spans="1:10">
      <c r="A393" s="65"/>
      <c r="B393" s="65"/>
      <c r="C393" s="65"/>
      <c r="D393" s="137"/>
      <c r="E393" s="137" t="s">
        <v>713</v>
      </c>
      <c r="F393" s="332">
        <v>124.53</v>
      </c>
      <c r="G393" s="65"/>
      <c r="H393" s="65" t="s">
        <v>714</v>
      </c>
      <c r="I393" s="65"/>
      <c r="J393" s="342">
        <v>715.57</v>
      </c>
    </row>
    <row r="394" ht="50.1" customHeight="1" spans="1:10">
      <c r="A394" s="124"/>
      <c r="B394" s="124"/>
      <c r="C394" s="124"/>
      <c r="D394" s="138"/>
      <c r="E394" s="138"/>
      <c r="F394" s="138"/>
      <c r="G394" s="124" t="s">
        <v>715</v>
      </c>
      <c r="H394" s="345" t="s">
        <v>542</v>
      </c>
      <c r="I394" s="136" t="s">
        <v>716</v>
      </c>
      <c r="J394" s="136">
        <v>32200.65</v>
      </c>
    </row>
    <row r="395" ht="0.95" customHeight="1" spans="1:10">
      <c r="A395" s="334"/>
      <c r="B395" s="334"/>
      <c r="C395" s="334"/>
      <c r="D395" s="335"/>
      <c r="E395" s="335"/>
      <c r="F395" s="335"/>
      <c r="G395" s="334"/>
      <c r="H395" s="334"/>
      <c r="I395" s="343"/>
      <c r="J395" s="343"/>
    </row>
    <row r="396" ht="18" customHeight="1" spans="1:10">
      <c r="A396" s="126" t="s">
        <v>663</v>
      </c>
      <c r="B396" s="126" t="s">
        <v>121</v>
      </c>
      <c r="C396" s="126" t="s">
        <v>122</v>
      </c>
      <c r="D396" s="127" t="s">
        <v>80</v>
      </c>
      <c r="E396" s="127" t="s">
        <v>692</v>
      </c>
      <c r="F396" s="127"/>
      <c r="G396" s="126" t="s">
        <v>123</v>
      </c>
      <c r="H396" s="126" t="s">
        <v>81</v>
      </c>
      <c r="I396" s="339" t="s">
        <v>124</v>
      </c>
      <c r="J396" s="339" t="s">
        <v>82</v>
      </c>
    </row>
    <row r="397" ht="24" customHeight="1" spans="1:10">
      <c r="A397" s="314" t="s">
        <v>693</v>
      </c>
      <c r="B397" s="314" t="s">
        <v>664</v>
      </c>
      <c r="C397" s="314" t="s">
        <v>200</v>
      </c>
      <c r="D397" s="315" t="s">
        <v>665</v>
      </c>
      <c r="E397" s="315" t="s">
        <v>1036</v>
      </c>
      <c r="F397" s="315"/>
      <c r="G397" s="314" t="s">
        <v>157</v>
      </c>
      <c r="H397" s="330">
        <v>1</v>
      </c>
      <c r="I397" s="340">
        <v>362.29</v>
      </c>
      <c r="J397" s="340">
        <v>362.29</v>
      </c>
    </row>
    <row r="398" ht="24" customHeight="1" spans="1:10">
      <c r="A398" s="312" t="s">
        <v>718</v>
      </c>
      <c r="B398" s="312" t="s">
        <v>1032</v>
      </c>
      <c r="C398" s="312" t="s">
        <v>200</v>
      </c>
      <c r="D398" s="313" t="s">
        <v>1033</v>
      </c>
      <c r="E398" s="313" t="s">
        <v>946</v>
      </c>
      <c r="F398" s="313"/>
      <c r="G398" s="312" t="s">
        <v>136</v>
      </c>
      <c r="H398" s="336">
        <v>2.508</v>
      </c>
      <c r="I398" s="344">
        <v>16.7115</v>
      </c>
      <c r="J398" s="344">
        <v>41.912442</v>
      </c>
    </row>
    <row r="399" ht="24" customHeight="1" spans="1:10">
      <c r="A399" s="312" t="s">
        <v>718</v>
      </c>
      <c r="B399" s="312" t="s">
        <v>1040</v>
      </c>
      <c r="C399" s="312" t="s">
        <v>200</v>
      </c>
      <c r="D399" s="313" t="s">
        <v>665</v>
      </c>
      <c r="E399" s="313" t="s">
        <v>754</v>
      </c>
      <c r="F399" s="313"/>
      <c r="G399" s="312" t="s">
        <v>157</v>
      </c>
      <c r="H399" s="336">
        <v>1</v>
      </c>
      <c r="I399" s="344">
        <v>227</v>
      </c>
      <c r="J399" s="344">
        <v>227</v>
      </c>
    </row>
    <row r="400" ht="24" customHeight="1" spans="1:10">
      <c r="A400" s="312" t="s">
        <v>718</v>
      </c>
      <c r="B400" s="312" t="s">
        <v>1030</v>
      </c>
      <c r="C400" s="312" t="s">
        <v>200</v>
      </c>
      <c r="D400" s="313" t="s">
        <v>1031</v>
      </c>
      <c r="E400" s="313" t="s">
        <v>946</v>
      </c>
      <c r="F400" s="313"/>
      <c r="G400" s="312" t="s">
        <v>136</v>
      </c>
      <c r="H400" s="336">
        <v>2.508</v>
      </c>
      <c r="I400" s="344">
        <v>37.23665</v>
      </c>
      <c r="J400" s="344">
        <v>93.3895182</v>
      </c>
    </row>
    <row r="401" spans="1:10">
      <c r="A401" s="65"/>
      <c r="B401" s="65"/>
      <c r="C401" s="65"/>
      <c r="D401" s="137"/>
      <c r="E401" s="137" t="s">
        <v>710</v>
      </c>
      <c r="F401" s="332">
        <v>62.66</v>
      </c>
      <c r="G401" s="65" t="s">
        <v>711</v>
      </c>
      <c r="H401" s="333">
        <v>72.63</v>
      </c>
      <c r="I401" s="342" t="s">
        <v>712</v>
      </c>
      <c r="J401" s="342">
        <v>135.29</v>
      </c>
    </row>
    <row r="402" spans="1:10">
      <c r="A402" s="65"/>
      <c r="B402" s="65"/>
      <c r="C402" s="65"/>
      <c r="D402" s="137"/>
      <c r="E402" s="137" t="s">
        <v>713</v>
      </c>
      <c r="F402" s="332">
        <v>76.33</v>
      </c>
      <c r="G402" s="65"/>
      <c r="H402" s="65" t="s">
        <v>714</v>
      </c>
      <c r="I402" s="65"/>
      <c r="J402" s="342">
        <v>438.62</v>
      </c>
    </row>
    <row r="403" ht="50.1" customHeight="1" spans="1:10">
      <c r="A403" s="124"/>
      <c r="B403" s="124"/>
      <c r="C403" s="124"/>
      <c r="D403" s="138"/>
      <c r="E403" s="138"/>
      <c r="F403" s="138"/>
      <c r="G403" s="124" t="s">
        <v>715</v>
      </c>
      <c r="H403" s="345" t="s">
        <v>412</v>
      </c>
      <c r="I403" s="136" t="s">
        <v>716</v>
      </c>
      <c r="J403" s="136">
        <v>4824.82</v>
      </c>
    </row>
    <row r="404" ht="0.95" customHeight="1" spans="1:10">
      <c r="A404" s="334"/>
      <c r="B404" s="334"/>
      <c r="C404" s="334"/>
      <c r="D404" s="335"/>
      <c r="E404" s="335"/>
      <c r="F404" s="335"/>
      <c r="G404" s="334"/>
      <c r="H404" s="334"/>
      <c r="I404" s="343"/>
      <c r="J404" s="343"/>
    </row>
    <row r="405" ht="18" customHeight="1" spans="1:10">
      <c r="A405" s="126" t="s">
        <v>666</v>
      </c>
      <c r="B405" s="126" t="s">
        <v>121</v>
      </c>
      <c r="C405" s="126" t="s">
        <v>122</v>
      </c>
      <c r="D405" s="127" t="s">
        <v>80</v>
      </c>
      <c r="E405" s="127" t="s">
        <v>692</v>
      </c>
      <c r="F405" s="127"/>
      <c r="G405" s="126" t="s">
        <v>123</v>
      </c>
      <c r="H405" s="126" t="s">
        <v>81</v>
      </c>
      <c r="I405" s="339" t="s">
        <v>124</v>
      </c>
      <c r="J405" s="339" t="s">
        <v>82</v>
      </c>
    </row>
    <row r="406" ht="24" customHeight="1" spans="1:10">
      <c r="A406" s="314" t="s">
        <v>693</v>
      </c>
      <c r="B406" s="314" t="s">
        <v>667</v>
      </c>
      <c r="C406" s="314" t="s">
        <v>200</v>
      </c>
      <c r="D406" s="315" t="s">
        <v>668</v>
      </c>
      <c r="E406" s="315" t="s">
        <v>1036</v>
      </c>
      <c r="F406" s="315"/>
      <c r="G406" s="314" t="s">
        <v>157</v>
      </c>
      <c r="H406" s="330">
        <v>1</v>
      </c>
      <c r="I406" s="340">
        <v>27</v>
      </c>
      <c r="J406" s="340">
        <v>27</v>
      </c>
    </row>
    <row r="407" ht="24" customHeight="1" spans="1:10">
      <c r="A407" s="312" t="s">
        <v>718</v>
      </c>
      <c r="B407" s="312" t="s">
        <v>1032</v>
      </c>
      <c r="C407" s="312" t="s">
        <v>200</v>
      </c>
      <c r="D407" s="313" t="s">
        <v>1033</v>
      </c>
      <c r="E407" s="313" t="s">
        <v>946</v>
      </c>
      <c r="F407" s="313"/>
      <c r="G407" s="312" t="s">
        <v>136</v>
      </c>
      <c r="H407" s="336">
        <v>0.12</v>
      </c>
      <c r="I407" s="344">
        <v>16.7115</v>
      </c>
      <c r="J407" s="344">
        <v>2.00538</v>
      </c>
    </row>
    <row r="408" ht="24" customHeight="1" spans="1:10">
      <c r="A408" s="312" t="s">
        <v>718</v>
      </c>
      <c r="B408" s="312" t="s">
        <v>1041</v>
      </c>
      <c r="C408" s="312" t="s">
        <v>200</v>
      </c>
      <c r="D408" s="313" t="s">
        <v>1042</v>
      </c>
      <c r="E408" s="313" t="s">
        <v>754</v>
      </c>
      <c r="F408" s="313"/>
      <c r="G408" s="312" t="s">
        <v>157</v>
      </c>
      <c r="H408" s="336">
        <v>1</v>
      </c>
      <c r="I408" s="344">
        <v>25</v>
      </c>
      <c r="J408" s="344">
        <v>25</v>
      </c>
    </row>
    <row r="409" spans="1:10">
      <c r="A409" s="65"/>
      <c r="B409" s="65"/>
      <c r="C409" s="65"/>
      <c r="D409" s="137"/>
      <c r="E409" s="137" t="s">
        <v>710</v>
      </c>
      <c r="F409" s="332">
        <v>0.92</v>
      </c>
      <c r="G409" s="65" t="s">
        <v>711</v>
      </c>
      <c r="H409" s="333">
        <v>1.08</v>
      </c>
      <c r="I409" s="342" t="s">
        <v>712</v>
      </c>
      <c r="J409" s="342">
        <v>2</v>
      </c>
    </row>
    <row r="410" spans="1:10">
      <c r="A410" s="65"/>
      <c r="B410" s="65"/>
      <c r="C410" s="65"/>
      <c r="D410" s="137"/>
      <c r="E410" s="137" t="s">
        <v>713</v>
      </c>
      <c r="F410" s="332">
        <v>5.68</v>
      </c>
      <c r="G410" s="65"/>
      <c r="H410" s="65" t="s">
        <v>714</v>
      </c>
      <c r="I410" s="65"/>
      <c r="J410" s="342">
        <v>32.68</v>
      </c>
    </row>
    <row r="411" ht="50.1" customHeight="1" spans="1:10">
      <c r="A411" s="124"/>
      <c r="B411" s="124"/>
      <c r="C411" s="124"/>
      <c r="D411" s="138"/>
      <c r="E411" s="138"/>
      <c r="F411" s="138"/>
      <c r="G411" s="124" t="s">
        <v>715</v>
      </c>
      <c r="H411" s="345" t="s">
        <v>1043</v>
      </c>
      <c r="I411" s="136" t="s">
        <v>716</v>
      </c>
      <c r="J411" s="136">
        <v>2941.2</v>
      </c>
    </row>
    <row r="412" ht="0.95" customHeight="1" spans="1:10">
      <c r="A412" s="334"/>
      <c r="B412" s="334"/>
      <c r="C412" s="334"/>
      <c r="D412" s="335"/>
      <c r="E412" s="335"/>
      <c r="F412" s="335"/>
      <c r="G412" s="334"/>
      <c r="H412" s="334"/>
      <c r="I412" s="343"/>
      <c r="J412" s="343"/>
    </row>
    <row r="413" ht="18" customHeight="1" spans="1:10">
      <c r="A413" s="126" t="s">
        <v>669</v>
      </c>
      <c r="B413" s="126" t="s">
        <v>121</v>
      </c>
      <c r="C413" s="126" t="s">
        <v>122</v>
      </c>
      <c r="D413" s="127" t="s">
        <v>80</v>
      </c>
      <c r="E413" s="127" t="s">
        <v>692</v>
      </c>
      <c r="F413" s="127"/>
      <c r="G413" s="126" t="s">
        <v>123</v>
      </c>
      <c r="H413" s="126" t="s">
        <v>81</v>
      </c>
      <c r="I413" s="339" t="s">
        <v>124</v>
      </c>
      <c r="J413" s="339" t="s">
        <v>82</v>
      </c>
    </row>
    <row r="414" ht="39" customHeight="1" spans="1:10">
      <c r="A414" s="314" t="s">
        <v>693</v>
      </c>
      <c r="B414" s="314" t="s">
        <v>670</v>
      </c>
      <c r="C414" s="314" t="s">
        <v>134</v>
      </c>
      <c r="D414" s="315" t="s">
        <v>671</v>
      </c>
      <c r="E414" s="315" t="s">
        <v>1044</v>
      </c>
      <c r="F414" s="315"/>
      <c r="G414" s="314" t="s">
        <v>157</v>
      </c>
      <c r="H414" s="330">
        <v>1</v>
      </c>
      <c r="I414" s="340">
        <v>54.7</v>
      </c>
      <c r="J414" s="340">
        <v>54.7</v>
      </c>
    </row>
    <row r="415" ht="39" customHeight="1" spans="1:10">
      <c r="A415" s="311" t="s">
        <v>695</v>
      </c>
      <c r="B415" s="311" t="s">
        <v>1045</v>
      </c>
      <c r="C415" s="311" t="s">
        <v>134</v>
      </c>
      <c r="D415" s="186" t="s">
        <v>1046</v>
      </c>
      <c r="E415" s="186" t="s">
        <v>1044</v>
      </c>
      <c r="F415" s="186"/>
      <c r="G415" s="311" t="s">
        <v>157</v>
      </c>
      <c r="H415" s="331">
        <v>1</v>
      </c>
      <c r="I415" s="341">
        <v>13.74</v>
      </c>
      <c r="J415" s="341">
        <v>13.74</v>
      </c>
    </row>
    <row r="416" ht="39" customHeight="1" spans="1:10">
      <c r="A416" s="311" t="s">
        <v>695</v>
      </c>
      <c r="B416" s="311" t="s">
        <v>1047</v>
      </c>
      <c r="C416" s="311" t="s">
        <v>134</v>
      </c>
      <c r="D416" s="186" t="s">
        <v>1048</v>
      </c>
      <c r="E416" s="186" t="s">
        <v>1044</v>
      </c>
      <c r="F416" s="186"/>
      <c r="G416" s="311" t="s">
        <v>157</v>
      </c>
      <c r="H416" s="331">
        <v>1</v>
      </c>
      <c r="I416" s="341">
        <v>40.96</v>
      </c>
      <c r="J416" s="341">
        <v>40.96</v>
      </c>
    </row>
    <row r="417" spans="1:10">
      <c r="A417" s="65"/>
      <c r="B417" s="65"/>
      <c r="C417" s="65"/>
      <c r="D417" s="137"/>
      <c r="E417" s="137" t="s">
        <v>710</v>
      </c>
      <c r="F417" s="332">
        <v>12.73</v>
      </c>
      <c r="G417" s="65" t="s">
        <v>711</v>
      </c>
      <c r="H417" s="333">
        <v>14.77</v>
      </c>
      <c r="I417" s="342" t="s">
        <v>712</v>
      </c>
      <c r="J417" s="342">
        <v>27.5</v>
      </c>
    </row>
    <row r="418" spans="1:10">
      <c r="A418" s="65"/>
      <c r="B418" s="65"/>
      <c r="C418" s="65"/>
      <c r="D418" s="137"/>
      <c r="E418" s="137" t="s">
        <v>713</v>
      </c>
      <c r="F418" s="332">
        <v>11.52</v>
      </c>
      <c r="G418" s="65"/>
      <c r="H418" s="65" t="s">
        <v>714</v>
      </c>
      <c r="I418" s="65"/>
      <c r="J418" s="342">
        <v>66.22</v>
      </c>
    </row>
    <row r="419" ht="50.1" customHeight="1" spans="1:10">
      <c r="A419" s="124"/>
      <c r="B419" s="124"/>
      <c r="C419" s="124"/>
      <c r="D419" s="138"/>
      <c r="E419" s="138"/>
      <c r="F419" s="138"/>
      <c r="G419" s="124" t="s">
        <v>715</v>
      </c>
      <c r="H419" s="345" t="s">
        <v>412</v>
      </c>
      <c r="I419" s="136" t="s">
        <v>716</v>
      </c>
      <c r="J419" s="136">
        <v>728.42</v>
      </c>
    </row>
    <row r="420" ht="0.95" customHeight="1" spans="1:10">
      <c r="A420" s="334"/>
      <c r="B420" s="334"/>
      <c r="C420" s="334"/>
      <c r="D420" s="335"/>
      <c r="E420" s="335"/>
      <c r="F420" s="335"/>
      <c r="G420" s="334"/>
      <c r="H420" s="334"/>
      <c r="I420" s="343"/>
      <c r="J420" s="343"/>
    </row>
    <row r="421" ht="18" customHeight="1" spans="1:10">
      <c r="A421" s="126" t="s">
        <v>672</v>
      </c>
      <c r="B421" s="126" t="s">
        <v>121</v>
      </c>
      <c r="C421" s="126" t="s">
        <v>122</v>
      </c>
      <c r="D421" s="127" t="s">
        <v>80</v>
      </c>
      <c r="E421" s="127" t="s">
        <v>692</v>
      </c>
      <c r="F421" s="127"/>
      <c r="G421" s="126" t="s">
        <v>123</v>
      </c>
      <c r="H421" s="126" t="s">
        <v>81</v>
      </c>
      <c r="I421" s="339" t="s">
        <v>124</v>
      </c>
      <c r="J421" s="339" t="s">
        <v>82</v>
      </c>
    </row>
    <row r="422" ht="26.1" customHeight="1" spans="1:10">
      <c r="A422" s="314" t="s">
        <v>693</v>
      </c>
      <c r="B422" s="314" t="s">
        <v>673</v>
      </c>
      <c r="C422" s="314" t="s">
        <v>148</v>
      </c>
      <c r="D422" s="315" t="s">
        <v>674</v>
      </c>
      <c r="E422" s="315" t="s">
        <v>1049</v>
      </c>
      <c r="F422" s="315"/>
      <c r="G422" s="314" t="s">
        <v>157</v>
      </c>
      <c r="H422" s="330">
        <v>1</v>
      </c>
      <c r="I422" s="340">
        <v>147.38</v>
      </c>
      <c r="J422" s="340">
        <v>147.38</v>
      </c>
    </row>
    <row r="423" ht="24" customHeight="1" spans="1:10">
      <c r="A423" s="311" t="s">
        <v>695</v>
      </c>
      <c r="B423" s="311" t="s">
        <v>792</v>
      </c>
      <c r="C423" s="311" t="s">
        <v>134</v>
      </c>
      <c r="D423" s="186" t="s">
        <v>793</v>
      </c>
      <c r="E423" s="186" t="s">
        <v>698</v>
      </c>
      <c r="F423" s="186"/>
      <c r="G423" s="311" t="s">
        <v>136</v>
      </c>
      <c r="H423" s="331">
        <v>0.5</v>
      </c>
      <c r="I423" s="341">
        <v>32.16</v>
      </c>
      <c r="J423" s="341">
        <v>16.08</v>
      </c>
    </row>
    <row r="424" ht="26.1" customHeight="1" spans="1:10">
      <c r="A424" s="311" t="s">
        <v>695</v>
      </c>
      <c r="B424" s="311" t="s">
        <v>1050</v>
      </c>
      <c r="C424" s="311" t="s">
        <v>134</v>
      </c>
      <c r="D424" s="186" t="s">
        <v>1051</v>
      </c>
      <c r="E424" s="186" t="s">
        <v>698</v>
      </c>
      <c r="F424" s="186"/>
      <c r="G424" s="311" t="s">
        <v>136</v>
      </c>
      <c r="H424" s="331">
        <v>0.5</v>
      </c>
      <c r="I424" s="341">
        <v>26.37</v>
      </c>
      <c r="J424" s="341">
        <v>13.18</v>
      </c>
    </row>
    <row r="425" ht="24" customHeight="1" spans="1:10">
      <c r="A425" s="312" t="s">
        <v>718</v>
      </c>
      <c r="B425" s="312" t="s">
        <v>1052</v>
      </c>
      <c r="C425" s="312" t="s">
        <v>148</v>
      </c>
      <c r="D425" s="313" t="s">
        <v>1053</v>
      </c>
      <c r="E425" s="313" t="s">
        <v>1054</v>
      </c>
      <c r="F425" s="313"/>
      <c r="G425" s="312" t="s">
        <v>157</v>
      </c>
      <c r="H425" s="336">
        <v>1</v>
      </c>
      <c r="I425" s="344">
        <v>118.12</v>
      </c>
      <c r="J425" s="344">
        <v>118.12</v>
      </c>
    </row>
    <row r="426" spans="1:10">
      <c r="A426" s="65"/>
      <c r="B426" s="65"/>
      <c r="C426" s="65"/>
      <c r="D426" s="137"/>
      <c r="E426" s="137" t="s">
        <v>710</v>
      </c>
      <c r="F426" s="332">
        <v>9.97</v>
      </c>
      <c r="G426" s="65" t="s">
        <v>711</v>
      </c>
      <c r="H426" s="333">
        <v>11.56</v>
      </c>
      <c r="I426" s="342" t="s">
        <v>712</v>
      </c>
      <c r="J426" s="342">
        <v>21.53</v>
      </c>
    </row>
    <row r="427" spans="1:10">
      <c r="A427" s="65"/>
      <c r="B427" s="65"/>
      <c r="C427" s="65"/>
      <c r="D427" s="137"/>
      <c r="E427" s="137" t="s">
        <v>713</v>
      </c>
      <c r="F427" s="332">
        <v>31.05</v>
      </c>
      <c r="G427" s="65"/>
      <c r="H427" s="65" t="s">
        <v>714</v>
      </c>
      <c r="I427" s="65"/>
      <c r="J427" s="342">
        <v>178.43</v>
      </c>
    </row>
    <row r="428" ht="50.1" customHeight="1" spans="1:10">
      <c r="A428" s="124"/>
      <c r="B428" s="124"/>
      <c r="C428" s="124"/>
      <c r="D428" s="138"/>
      <c r="E428" s="138"/>
      <c r="F428" s="138"/>
      <c r="G428" s="124" t="s">
        <v>715</v>
      </c>
      <c r="H428" s="345" t="s">
        <v>412</v>
      </c>
      <c r="I428" s="136" t="s">
        <v>716</v>
      </c>
      <c r="J428" s="136">
        <v>1962.73</v>
      </c>
    </row>
    <row r="429" ht="0.95" customHeight="1" spans="1:10">
      <c r="A429" s="334"/>
      <c r="B429" s="334"/>
      <c r="C429" s="334"/>
      <c r="D429" s="335"/>
      <c r="E429" s="335"/>
      <c r="F429" s="335"/>
      <c r="G429" s="334"/>
      <c r="H429" s="334"/>
      <c r="I429" s="343"/>
      <c r="J429" s="343"/>
    </row>
    <row r="430" ht="18" customHeight="1" spans="1:10">
      <c r="A430" s="126" t="s">
        <v>675</v>
      </c>
      <c r="B430" s="126" t="s">
        <v>121</v>
      </c>
      <c r="C430" s="126" t="s">
        <v>122</v>
      </c>
      <c r="D430" s="127" t="s">
        <v>80</v>
      </c>
      <c r="E430" s="127" t="s">
        <v>692</v>
      </c>
      <c r="F430" s="127"/>
      <c r="G430" s="126" t="s">
        <v>123</v>
      </c>
      <c r="H430" s="126" t="s">
        <v>81</v>
      </c>
      <c r="I430" s="339" t="s">
        <v>124</v>
      </c>
      <c r="J430" s="339" t="s">
        <v>82</v>
      </c>
    </row>
    <row r="431" ht="39" customHeight="1" spans="1:10">
      <c r="A431" s="314" t="s">
        <v>693</v>
      </c>
      <c r="B431" s="314" t="s">
        <v>676</v>
      </c>
      <c r="C431" s="314" t="s">
        <v>148</v>
      </c>
      <c r="D431" s="315" t="s">
        <v>677</v>
      </c>
      <c r="E431" s="315" t="s">
        <v>1049</v>
      </c>
      <c r="F431" s="315"/>
      <c r="G431" s="314" t="s">
        <v>157</v>
      </c>
      <c r="H431" s="330">
        <v>1</v>
      </c>
      <c r="I431" s="340">
        <v>446.11</v>
      </c>
      <c r="J431" s="340">
        <v>446.11</v>
      </c>
    </row>
    <row r="432" ht="24" customHeight="1" spans="1:10">
      <c r="A432" s="311" t="s">
        <v>695</v>
      </c>
      <c r="B432" s="311" t="s">
        <v>792</v>
      </c>
      <c r="C432" s="311" t="s">
        <v>134</v>
      </c>
      <c r="D432" s="186" t="s">
        <v>793</v>
      </c>
      <c r="E432" s="186" t="s">
        <v>698</v>
      </c>
      <c r="F432" s="186"/>
      <c r="G432" s="311" t="s">
        <v>136</v>
      </c>
      <c r="H432" s="331">
        <v>0.5</v>
      </c>
      <c r="I432" s="341">
        <v>32.16</v>
      </c>
      <c r="J432" s="341">
        <v>16.08</v>
      </c>
    </row>
    <row r="433" ht="26.1" customHeight="1" spans="1:10">
      <c r="A433" s="311" t="s">
        <v>695</v>
      </c>
      <c r="B433" s="311" t="s">
        <v>1050</v>
      </c>
      <c r="C433" s="311" t="s">
        <v>134</v>
      </c>
      <c r="D433" s="186" t="s">
        <v>1051</v>
      </c>
      <c r="E433" s="186" t="s">
        <v>698</v>
      </c>
      <c r="F433" s="186"/>
      <c r="G433" s="311" t="s">
        <v>136</v>
      </c>
      <c r="H433" s="331">
        <v>0.5</v>
      </c>
      <c r="I433" s="341">
        <v>26.37</v>
      </c>
      <c r="J433" s="341">
        <v>13.18</v>
      </c>
    </row>
    <row r="434" ht="26.1" customHeight="1" spans="1:10">
      <c r="A434" s="312" t="s">
        <v>718</v>
      </c>
      <c r="B434" s="312" t="s">
        <v>1055</v>
      </c>
      <c r="C434" s="312" t="s">
        <v>148</v>
      </c>
      <c r="D434" s="313" t="s">
        <v>1056</v>
      </c>
      <c r="E434" s="313" t="s">
        <v>1054</v>
      </c>
      <c r="F434" s="313"/>
      <c r="G434" s="312" t="s">
        <v>157</v>
      </c>
      <c r="H434" s="336">
        <v>1</v>
      </c>
      <c r="I434" s="344">
        <v>416.85</v>
      </c>
      <c r="J434" s="344">
        <v>416.85</v>
      </c>
    </row>
    <row r="435" spans="1:10">
      <c r="A435" s="65"/>
      <c r="B435" s="65"/>
      <c r="C435" s="65"/>
      <c r="D435" s="137"/>
      <c r="E435" s="137" t="s">
        <v>710</v>
      </c>
      <c r="F435" s="332">
        <v>9.97</v>
      </c>
      <c r="G435" s="65" t="s">
        <v>711</v>
      </c>
      <c r="H435" s="333">
        <v>11.56</v>
      </c>
      <c r="I435" s="342" t="s">
        <v>712</v>
      </c>
      <c r="J435" s="342">
        <v>21.53</v>
      </c>
    </row>
    <row r="436" spans="1:10">
      <c r="A436" s="65"/>
      <c r="B436" s="65"/>
      <c r="C436" s="65"/>
      <c r="D436" s="137"/>
      <c r="E436" s="137" t="s">
        <v>713</v>
      </c>
      <c r="F436" s="332">
        <v>93.99</v>
      </c>
      <c r="G436" s="65"/>
      <c r="H436" s="65" t="s">
        <v>714</v>
      </c>
      <c r="I436" s="65"/>
      <c r="J436" s="342">
        <v>540.1</v>
      </c>
    </row>
    <row r="437" ht="50.1" customHeight="1" spans="1:10">
      <c r="A437" s="124"/>
      <c r="B437" s="124"/>
      <c r="C437" s="124"/>
      <c r="D437" s="138"/>
      <c r="E437" s="138"/>
      <c r="F437" s="138"/>
      <c r="G437" s="124" t="s">
        <v>715</v>
      </c>
      <c r="H437" s="345" t="s">
        <v>412</v>
      </c>
      <c r="I437" s="136" t="s">
        <v>716</v>
      </c>
      <c r="J437" s="136">
        <v>5941.1</v>
      </c>
    </row>
    <row r="438" ht="0.95" customHeight="1" spans="1:10">
      <c r="A438" s="334"/>
      <c r="B438" s="334"/>
      <c r="C438" s="334"/>
      <c r="D438" s="335"/>
      <c r="E438" s="335"/>
      <c r="F438" s="335"/>
      <c r="G438" s="334"/>
      <c r="H438" s="334"/>
      <c r="I438" s="343"/>
      <c r="J438" s="343"/>
    </row>
    <row r="439" ht="18" customHeight="1" spans="1:10">
      <c r="A439" s="126" t="s">
        <v>678</v>
      </c>
      <c r="B439" s="126" t="s">
        <v>121</v>
      </c>
      <c r="C439" s="126" t="s">
        <v>122</v>
      </c>
      <c r="D439" s="127" t="s">
        <v>80</v>
      </c>
      <c r="E439" s="127" t="s">
        <v>692</v>
      </c>
      <c r="F439" s="127"/>
      <c r="G439" s="126" t="s">
        <v>123</v>
      </c>
      <c r="H439" s="126" t="s">
        <v>81</v>
      </c>
      <c r="I439" s="339" t="s">
        <v>124</v>
      </c>
      <c r="J439" s="339" t="s">
        <v>82</v>
      </c>
    </row>
    <row r="440" ht="39" customHeight="1" spans="1:10">
      <c r="A440" s="314" t="s">
        <v>693</v>
      </c>
      <c r="B440" s="314" t="s">
        <v>679</v>
      </c>
      <c r="C440" s="314" t="s">
        <v>148</v>
      </c>
      <c r="D440" s="315" t="s">
        <v>680</v>
      </c>
      <c r="E440" s="315">
        <v>7</v>
      </c>
      <c r="F440" s="315"/>
      <c r="G440" s="314" t="s">
        <v>681</v>
      </c>
      <c r="H440" s="330">
        <v>1</v>
      </c>
      <c r="I440" s="340">
        <v>34.3</v>
      </c>
      <c r="J440" s="340">
        <v>34.3</v>
      </c>
    </row>
    <row r="441" ht="26.1" customHeight="1" spans="1:10">
      <c r="A441" s="311" t="s">
        <v>695</v>
      </c>
      <c r="B441" s="311" t="s">
        <v>822</v>
      </c>
      <c r="C441" s="311" t="s">
        <v>134</v>
      </c>
      <c r="D441" s="186" t="s">
        <v>823</v>
      </c>
      <c r="E441" s="186" t="s">
        <v>698</v>
      </c>
      <c r="F441" s="186"/>
      <c r="G441" s="311" t="s">
        <v>136</v>
      </c>
      <c r="H441" s="331">
        <v>0.1</v>
      </c>
      <c r="I441" s="341">
        <v>25.71</v>
      </c>
      <c r="J441" s="341">
        <v>2.57</v>
      </c>
    </row>
    <row r="442" ht="24" customHeight="1" spans="1:10">
      <c r="A442" s="311" t="s">
        <v>695</v>
      </c>
      <c r="B442" s="311" t="s">
        <v>792</v>
      </c>
      <c r="C442" s="311" t="s">
        <v>134</v>
      </c>
      <c r="D442" s="186" t="s">
        <v>793</v>
      </c>
      <c r="E442" s="186" t="s">
        <v>698</v>
      </c>
      <c r="F442" s="186"/>
      <c r="G442" s="311" t="s">
        <v>136</v>
      </c>
      <c r="H442" s="331">
        <v>0.25</v>
      </c>
      <c r="I442" s="341">
        <v>32.16</v>
      </c>
      <c r="J442" s="341">
        <v>8.04</v>
      </c>
    </row>
    <row r="443" ht="26.1" customHeight="1" spans="1:10">
      <c r="A443" s="312" t="s">
        <v>718</v>
      </c>
      <c r="B443" s="312" t="s">
        <v>1057</v>
      </c>
      <c r="C443" s="312" t="s">
        <v>134</v>
      </c>
      <c r="D443" s="313" t="s">
        <v>1058</v>
      </c>
      <c r="E443" s="313" t="s">
        <v>754</v>
      </c>
      <c r="F443" s="313"/>
      <c r="G443" s="312" t="s">
        <v>157</v>
      </c>
      <c r="H443" s="336">
        <v>1</v>
      </c>
      <c r="I443" s="344">
        <v>23.69</v>
      </c>
      <c r="J443" s="344">
        <v>23.69</v>
      </c>
    </row>
    <row r="444" spans="1:10">
      <c r="A444" s="65"/>
      <c r="B444" s="65"/>
      <c r="C444" s="65"/>
      <c r="D444" s="137"/>
      <c r="E444" s="137" t="s">
        <v>710</v>
      </c>
      <c r="F444" s="332">
        <v>3.66</v>
      </c>
      <c r="G444" s="65" t="s">
        <v>711</v>
      </c>
      <c r="H444" s="333">
        <v>4.26</v>
      </c>
      <c r="I444" s="342" t="s">
        <v>712</v>
      </c>
      <c r="J444" s="342">
        <v>7.92</v>
      </c>
    </row>
    <row r="445" spans="1:10">
      <c r="A445" s="65"/>
      <c r="B445" s="65"/>
      <c r="C445" s="65"/>
      <c r="D445" s="137"/>
      <c r="E445" s="137" t="s">
        <v>713</v>
      </c>
      <c r="F445" s="332">
        <v>7.22</v>
      </c>
      <c r="G445" s="65"/>
      <c r="H445" s="65" t="s">
        <v>714</v>
      </c>
      <c r="I445" s="65"/>
      <c r="J445" s="342">
        <v>41.52</v>
      </c>
    </row>
    <row r="446" ht="50.1" customHeight="1" spans="1:10">
      <c r="A446" s="124"/>
      <c r="B446" s="124"/>
      <c r="C446" s="124"/>
      <c r="D446" s="138"/>
      <c r="E446" s="138"/>
      <c r="F446" s="138"/>
      <c r="G446" s="124" t="s">
        <v>715</v>
      </c>
      <c r="H446" s="345" t="s">
        <v>1059</v>
      </c>
      <c r="I446" s="136" t="s">
        <v>716</v>
      </c>
      <c r="J446" s="136">
        <v>48993.6</v>
      </c>
    </row>
    <row r="447" ht="0.95" customHeight="1" spans="1:10">
      <c r="A447" s="334"/>
      <c r="B447" s="334"/>
      <c r="C447" s="334"/>
      <c r="D447" s="335"/>
      <c r="E447" s="335"/>
      <c r="F447" s="335"/>
      <c r="G447" s="334"/>
      <c r="H447" s="334"/>
      <c r="I447" s="343"/>
      <c r="J447" s="343"/>
    </row>
    <row r="448" ht="18" customHeight="1" spans="1:10">
      <c r="A448" s="126" t="s">
        <v>682</v>
      </c>
      <c r="B448" s="126" t="s">
        <v>121</v>
      </c>
      <c r="C448" s="126" t="s">
        <v>122</v>
      </c>
      <c r="D448" s="127" t="s">
        <v>80</v>
      </c>
      <c r="E448" s="127" t="s">
        <v>692</v>
      </c>
      <c r="F448" s="127"/>
      <c r="G448" s="126" t="s">
        <v>123</v>
      </c>
      <c r="H448" s="126" t="s">
        <v>81</v>
      </c>
      <c r="I448" s="339" t="s">
        <v>124</v>
      </c>
      <c r="J448" s="339" t="s">
        <v>82</v>
      </c>
    </row>
    <row r="449" ht="39" customHeight="1" spans="1:10">
      <c r="A449" s="314" t="s">
        <v>693</v>
      </c>
      <c r="B449" s="314" t="s">
        <v>683</v>
      </c>
      <c r="C449" s="314" t="s">
        <v>148</v>
      </c>
      <c r="D449" s="315" t="s">
        <v>684</v>
      </c>
      <c r="E449" s="315">
        <v>7</v>
      </c>
      <c r="F449" s="315"/>
      <c r="G449" s="314" t="s">
        <v>681</v>
      </c>
      <c r="H449" s="330">
        <v>1</v>
      </c>
      <c r="I449" s="340">
        <v>24.14</v>
      </c>
      <c r="J449" s="340">
        <v>24.14</v>
      </c>
    </row>
    <row r="450" ht="24" customHeight="1" spans="1:10">
      <c r="A450" s="311" t="s">
        <v>695</v>
      </c>
      <c r="B450" s="311" t="s">
        <v>792</v>
      </c>
      <c r="C450" s="311" t="s">
        <v>134</v>
      </c>
      <c r="D450" s="186" t="s">
        <v>793</v>
      </c>
      <c r="E450" s="186" t="s">
        <v>698</v>
      </c>
      <c r="F450" s="186"/>
      <c r="G450" s="311" t="s">
        <v>136</v>
      </c>
      <c r="H450" s="331">
        <v>0.25</v>
      </c>
      <c r="I450" s="341">
        <v>32.16</v>
      </c>
      <c r="J450" s="341">
        <v>8.04</v>
      </c>
    </row>
    <row r="451" ht="26.1" customHeight="1" spans="1:10">
      <c r="A451" s="311" t="s">
        <v>695</v>
      </c>
      <c r="B451" s="311" t="s">
        <v>822</v>
      </c>
      <c r="C451" s="311" t="s">
        <v>134</v>
      </c>
      <c r="D451" s="186" t="s">
        <v>823</v>
      </c>
      <c r="E451" s="186" t="s">
        <v>698</v>
      </c>
      <c r="F451" s="186"/>
      <c r="G451" s="311" t="s">
        <v>136</v>
      </c>
      <c r="H451" s="331">
        <v>0.1</v>
      </c>
      <c r="I451" s="341">
        <v>25.71</v>
      </c>
      <c r="J451" s="341">
        <v>2.57</v>
      </c>
    </row>
    <row r="452" ht="26.1" customHeight="1" spans="1:10">
      <c r="A452" s="312" t="s">
        <v>718</v>
      </c>
      <c r="B452" s="312" t="s">
        <v>1060</v>
      </c>
      <c r="C452" s="312" t="s">
        <v>134</v>
      </c>
      <c r="D452" s="313" t="s">
        <v>1061</v>
      </c>
      <c r="E452" s="313" t="s">
        <v>754</v>
      </c>
      <c r="F452" s="313"/>
      <c r="G452" s="312" t="s">
        <v>157</v>
      </c>
      <c r="H452" s="336">
        <v>1</v>
      </c>
      <c r="I452" s="344">
        <v>13.53</v>
      </c>
      <c r="J452" s="344">
        <v>13.53</v>
      </c>
    </row>
    <row r="453" spans="1:10">
      <c r="A453" s="65"/>
      <c r="B453" s="65"/>
      <c r="C453" s="65"/>
      <c r="D453" s="137"/>
      <c r="E453" s="137" t="s">
        <v>710</v>
      </c>
      <c r="F453" s="332">
        <v>3.66</v>
      </c>
      <c r="G453" s="65" t="s">
        <v>711</v>
      </c>
      <c r="H453" s="333">
        <v>4.26</v>
      </c>
      <c r="I453" s="342" t="s">
        <v>712</v>
      </c>
      <c r="J453" s="342">
        <v>7.92</v>
      </c>
    </row>
    <row r="454" spans="1:10">
      <c r="A454" s="65"/>
      <c r="B454" s="65"/>
      <c r="C454" s="65"/>
      <c r="D454" s="137"/>
      <c r="E454" s="137" t="s">
        <v>713</v>
      </c>
      <c r="F454" s="332">
        <v>5.08</v>
      </c>
      <c r="G454" s="65"/>
      <c r="H454" s="65" t="s">
        <v>714</v>
      </c>
      <c r="I454" s="65"/>
      <c r="J454" s="342">
        <v>29.22</v>
      </c>
    </row>
    <row r="455" ht="50.1" customHeight="1" spans="1:10">
      <c r="A455" s="124"/>
      <c r="B455" s="124"/>
      <c r="C455" s="124"/>
      <c r="D455" s="138"/>
      <c r="E455" s="138"/>
      <c r="F455" s="138"/>
      <c r="G455" s="124" t="s">
        <v>715</v>
      </c>
      <c r="H455" s="345" t="s">
        <v>1059</v>
      </c>
      <c r="I455" s="136" t="s">
        <v>716</v>
      </c>
      <c r="J455" s="136">
        <v>34479.6</v>
      </c>
    </row>
    <row r="456" ht="0.95" customHeight="1" spans="1:10">
      <c r="A456" s="334"/>
      <c r="B456" s="334"/>
      <c r="C456" s="334"/>
      <c r="D456" s="335"/>
      <c r="E456" s="335"/>
      <c r="F456" s="335"/>
      <c r="G456" s="334"/>
      <c r="H456" s="334"/>
      <c r="I456" s="343"/>
      <c r="J456" s="343"/>
    </row>
    <row r="457" ht="18" customHeight="1" spans="1:10">
      <c r="A457" s="126" t="s">
        <v>685</v>
      </c>
      <c r="B457" s="126" t="s">
        <v>121</v>
      </c>
      <c r="C457" s="126" t="s">
        <v>122</v>
      </c>
      <c r="D457" s="127" t="s">
        <v>80</v>
      </c>
      <c r="E457" s="127" t="s">
        <v>692</v>
      </c>
      <c r="F457" s="127"/>
      <c r="G457" s="126" t="s">
        <v>123</v>
      </c>
      <c r="H457" s="126" t="s">
        <v>81</v>
      </c>
      <c r="I457" s="339" t="s">
        <v>124</v>
      </c>
      <c r="J457" s="339" t="s">
        <v>82</v>
      </c>
    </row>
    <row r="458" ht="39" customHeight="1" spans="1:10">
      <c r="A458" s="314" t="s">
        <v>693</v>
      </c>
      <c r="B458" s="314" t="s">
        <v>686</v>
      </c>
      <c r="C458" s="314" t="s">
        <v>148</v>
      </c>
      <c r="D458" s="315" t="s">
        <v>687</v>
      </c>
      <c r="E458" s="315">
        <v>90</v>
      </c>
      <c r="F458" s="315"/>
      <c r="G458" s="314" t="s">
        <v>334</v>
      </c>
      <c r="H458" s="330">
        <v>1</v>
      </c>
      <c r="I458" s="340">
        <v>30.84</v>
      </c>
      <c r="J458" s="340">
        <v>30.84</v>
      </c>
    </row>
    <row r="459" ht="26.1" customHeight="1" spans="1:10">
      <c r="A459" s="311" t="s">
        <v>695</v>
      </c>
      <c r="B459" s="311" t="s">
        <v>1050</v>
      </c>
      <c r="C459" s="311" t="s">
        <v>134</v>
      </c>
      <c r="D459" s="186" t="s">
        <v>1051</v>
      </c>
      <c r="E459" s="186" t="s">
        <v>698</v>
      </c>
      <c r="F459" s="186"/>
      <c r="G459" s="311" t="s">
        <v>136</v>
      </c>
      <c r="H459" s="331">
        <v>0.14</v>
      </c>
      <c r="I459" s="341">
        <v>26.37</v>
      </c>
      <c r="J459" s="341">
        <v>3.69</v>
      </c>
    </row>
    <row r="460" ht="24" customHeight="1" spans="1:10">
      <c r="A460" s="311" t="s">
        <v>695</v>
      </c>
      <c r="B460" s="311" t="s">
        <v>792</v>
      </c>
      <c r="C460" s="311" t="s">
        <v>134</v>
      </c>
      <c r="D460" s="186" t="s">
        <v>793</v>
      </c>
      <c r="E460" s="186" t="s">
        <v>698</v>
      </c>
      <c r="F460" s="186"/>
      <c r="G460" s="311" t="s">
        <v>136</v>
      </c>
      <c r="H460" s="331">
        <v>0.14</v>
      </c>
      <c r="I460" s="341">
        <v>32.16</v>
      </c>
      <c r="J460" s="341">
        <v>4.5</v>
      </c>
    </row>
    <row r="461" ht="24" customHeight="1" spans="1:10">
      <c r="A461" s="312" t="s">
        <v>718</v>
      </c>
      <c r="B461" s="312" t="s">
        <v>1062</v>
      </c>
      <c r="C461" s="312" t="s">
        <v>216</v>
      </c>
      <c r="D461" s="313" t="s">
        <v>1063</v>
      </c>
      <c r="E461" s="313" t="s">
        <v>754</v>
      </c>
      <c r="F461" s="313"/>
      <c r="G461" s="312" t="s">
        <v>334</v>
      </c>
      <c r="H461" s="336">
        <v>1.05</v>
      </c>
      <c r="I461" s="344">
        <v>21.58</v>
      </c>
      <c r="J461" s="344">
        <v>22.659</v>
      </c>
    </row>
    <row r="462" spans="1:10">
      <c r="A462" s="65"/>
      <c r="B462" s="65"/>
      <c r="C462" s="65"/>
      <c r="D462" s="137"/>
      <c r="E462" s="137" t="s">
        <v>710</v>
      </c>
      <c r="F462" s="332">
        <v>2.78</v>
      </c>
      <c r="G462" s="65" t="s">
        <v>711</v>
      </c>
      <c r="H462" s="333">
        <v>3.24</v>
      </c>
      <c r="I462" s="342" t="s">
        <v>712</v>
      </c>
      <c r="J462" s="342">
        <v>6.02</v>
      </c>
    </row>
    <row r="463" spans="1:10">
      <c r="A463" s="65"/>
      <c r="B463" s="65"/>
      <c r="C463" s="65"/>
      <c r="D463" s="137"/>
      <c r="E463" s="137" t="s">
        <v>713</v>
      </c>
      <c r="F463" s="332">
        <v>6.49</v>
      </c>
      <c r="G463" s="65"/>
      <c r="H463" s="65" t="s">
        <v>714</v>
      </c>
      <c r="I463" s="65"/>
      <c r="J463" s="342">
        <v>37.33</v>
      </c>
    </row>
    <row r="464" ht="50.1" customHeight="1" spans="1:10">
      <c r="A464" s="124"/>
      <c r="B464" s="124"/>
      <c r="C464" s="124"/>
      <c r="D464" s="138"/>
      <c r="E464" s="138"/>
      <c r="F464" s="138"/>
      <c r="G464" s="124" t="s">
        <v>715</v>
      </c>
      <c r="H464" s="345" t="s">
        <v>1064</v>
      </c>
      <c r="I464" s="136" t="s">
        <v>716</v>
      </c>
      <c r="J464" s="136">
        <v>9332.5</v>
      </c>
    </row>
    <row r="465" ht="0.95" customHeight="1" spans="1:10">
      <c r="A465" s="334"/>
      <c r="B465" s="334"/>
      <c r="C465" s="334"/>
      <c r="D465" s="335"/>
      <c r="E465" s="335"/>
      <c r="F465" s="335"/>
      <c r="G465" s="334"/>
      <c r="H465" s="334"/>
      <c r="I465" s="343"/>
      <c r="J465" s="343"/>
    </row>
    <row r="466" ht="24" customHeight="1" spans="1:10">
      <c r="A466" s="128" t="s">
        <v>108</v>
      </c>
      <c r="B466" s="128"/>
      <c r="C466" s="128"/>
      <c r="D466" s="129" t="s">
        <v>109</v>
      </c>
      <c r="E466" s="129"/>
      <c r="F466" s="128"/>
      <c r="G466" s="128"/>
      <c r="H466" s="128"/>
      <c r="I466" s="346"/>
      <c r="J466" s="346">
        <v>6060</v>
      </c>
    </row>
    <row r="467" ht="18" customHeight="1" spans="1:10">
      <c r="A467" s="126" t="s">
        <v>688</v>
      </c>
      <c r="B467" s="126" t="s">
        <v>121</v>
      </c>
      <c r="C467" s="126" t="s">
        <v>122</v>
      </c>
      <c r="D467" s="127" t="s">
        <v>80</v>
      </c>
      <c r="E467" s="127" t="s">
        <v>692</v>
      </c>
      <c r="F467" s="127"/>
      <c r="G467" s="126" t="s">
        <v>123</v>
      </c>
      <c r="H467" s="126" t="s">
        <v>81</v>
      </c>
      <c r="I467" s="339" t="s">
        <v>124</v>
      </c>
      <c r="J467" s="339" t="s">
        <v>82</v>
      </c>
    </row>
    <row r="468" ht="24" customHeight="1" spans="1:10">
      <c r="A468" s="314" t="s">
        <v>693</v>
      </c>
      <c r="B468" s="314" t="s">
        <v>689</v>
      </c>
      <c r="C468" s="314" t="s">
        <v>148</v>
      </c>
      <c r="D468" s="315" t="s">
        <v>457</v>
      </c>
      <c r="E468" s="315" t="s">
        <v>1065</v>
      </c>
      <c r="F468" s="315"/>
      <c r="G468" s="314" t="s">
        <v>167</v>
      </c>
      <c r="H468" s="330">
        <v>1</v>
      </c>
      <c r="I468" s="340">
        <v>3.34</v>
      </c>
      <c r="J468" s="340">
        <v>3.34</v>
      </c>
    </row>
    <row r="469" ht="24" customHeight="1" spans="1:10">
      <c r="A469" s="311" t="s">
        <v>695</v>
      </c>
      <c r="B469" s="311" t="s">
        <v>767</v>
      </c>
      <c r="C469" s="311" t="s">
        <v>134</v>
      </c>
      <c r="D469" s="186" t="s">
        <v>768</v>
      </c>
      <c r="E469" s="186" t="s">
        <v>698</v>
      </c>
      <c r="F469" s="186"/>
      <c r="G469" s="311" t="s">
        <v>136</v>
      </c>
      <c r="H469" s="331">
        <v>0.1</v>
      </c>
      <c r="I469" s="341">
        <v>24.36</v>
      </c>
      <c r="J469" s="341">
        <v>2.43</v>
      </c>
    </row>
    <row r="470" ht="24" customHeight="1" spans="1:10">
      <c r="A470" s="312" t="s">
        <v>718</v>
      </c>
      <c r="B470" s="312" t="s">
        <v>1066</v>
      </c>
      <c r="C470" s="312" t="s">
        <v>134</v>
      </c>
      <c r="D470" s="313" t="s">
        <v>1067</v>
      </c>
      <c r="E470" s="313" t="s">
        <v>754</v>
      </c>
      <c r="F470" s="313"/>
      <c r="G470" s="312" t="s">
        <v>864</v>
      </c>
      <c r="H470" s="336">
        <v>0.01</v>
      </c>
      <c r="I470" s="344">
        <v>15.38</v>
      </c>
      <c r="J470" s="344">
        <v>0.1538</v>
      </c>
    </row>
    <row r="471" ht="26.1" customHeight="1" spans="1:10">
      <c r="A471" s="312" t="s">
        <v>718</v>
      </c>
      <c r="B471" s="312" t="s">
        <v>1068</v>
      </c>
      <c r="C471" s="312" t="s">
        <v>134</v>
      </c>
      <c r="D471" s="313" t="s">
        <v>1069</v>
      </c>
      <c r="E471" s="313" t="s">
        <v>754</v>
      </c>
      <c r="F471" s="313"/>
      <c r="G471" s="312" t="s">
        <v>864</v>
      </c>
      <c r="H471" s="336">
        <v>0.02</v>
      </c>
      <c r="I471" s="344">
        <v>18.88</v>
      </c>
      <c r="J471" s="344">
        <v>0.3776</v>
      </c>
    </row>
    <row r="472" ht="24" customHeight="1" spans="1:10">
      <c r="A472" s="312" t="s">
        <v>718</v>
      </c>
      <c r="B472" s="312" t="s">
        <v>1070</v>
      </c>
      <c r="C472" s="312" t="s">
        <v>134</v>
      </c>
      <c r="D472" s="313" t="s">
        <v>1071</v>
      </c>
      <c r="E472" s="313" t="s">
        <v>754</v>
      </c>
      <c r="F472" s="313"/>
      <c r="G472" s="312" t="s">
        <v>157</v>
      </c>
      <c r="H472" s="336">
        <v>0.005</v>
      </c>
      <c r="I472" s="344">
        <v>56.93</v>
      </c>
      <c r="J472" s="344">
        <v>0.28465</v>
      </c>
    </row>
    <row r="473" ht="24" customHeight="1" spans="1:10">
      <c r="A473" s="312" t="s">
        <v>718</v>
      </c>
      <c r="B473" s="312" t="s">
        <v>1072</v>
      </c>
      <c r="C473" s="312" t="s">
        <v>134</v>
      </c>
      <c r="D473" s="313" t="s">
        <v>1073</v>
      </c>
      <c r="E473" s="313" t="s">
        <v>754</v>
      </c>
      <c r="F473" s="313"/>
      <c r="G473" s="312" t="s">
        <v>864</v>
      </c>
      <c r="H473" s="336">
        <v>0.01</v>
      </c>
      <c r="I473" s="344">
        <v>11.74</v>
      </c>
      <c r="J473" s="344">
        <v>0.1174</v>
      </c>
    </row>
    <row r="474" spans="1:10">
      <c r="A474" s="65"/>
      <c r="B474" s="65"/>
      <c r="C474" s="65"/>
      <c r="D474" s="137"/>
      <c r="E474" s="137" t="s">
        <v>710</v>
      </c>
      <c r="F474" s="332">
        <v>0.77</v>
      </c>
      <c r="G474" s="65" t="s">
        <v>711</v>
      </c>
      <c r="H474" s="333">
        <v>0.9</v>
      </c>
      <c r="I474" s="342" t="s">
        <v>712</v>
      </c>
      <c r="J474" s="342">
        <v>1.67</v>
      </c>
    </row>
    <row r="475" spans="1:10">
      <c r="A475" s="65"/>
      <c r="B475" s="65"/>
      <c r="C475" s="65"/>
      <c r="D475" s="137"/>
      <c r="E475" s="137" t="s">
        <v>713</v>
      </c>
      <c r="F475" s="332">
        <v>0.7</v>
      </c>
      <c r="G475" s="65"/>
      <c r="H475" s="65" t="s">
        <v>714</v>
      </c>
      <c r="I475" s="65"/>
      <c r="J475" s="342">
        <v>4.04</v>
      </c>
    </row>
    <row r="476" ht="50.1" customHeight="1" spans="1:10">
      <c r="A476" s="124"/>
      <c r="B476" s="124"/>
      <c r="C476" s="124"/>
      <c r="D476" s="138"/>
      <c r="E476" s="138"/>
      <c r="F476" s="138"/>
      <c r="G476" s="124" t="s">
        <v>715</v>
      </c>
      <c r="H476" s="345" t="s">
        <v>870</v>
      </c>
      <c r="I476" s="136" t="s">
        <v>716</v>
      </c>
      <c r="J476" s="136">
        <v>6060</v>
      </c>
    </row>
    <row r="477" ht="0.95" customHeight="1" spans="1:10">
      <c r="A477" s="334"/>
      <c r="B477" s="334"/>
      <c r="C477" s="334"/>
      <c r="D477" s="335"/>
      <c r="E477" s="335"/>
      <c r="F477" s="335"/>
      <c r="G477" s="334"/>
      <c r="H477" s="334"/>
      <c r="I477" s="343"/>
      <c r="J477" s="343"/>
    </row>
    <row r="478" spans="1:10">
      <c r="A478" s="65"/>
      <c r="B478" s="65"/>
      <c r="C478" s="65"/>
      <c r="D478" s="137"/>
      <c r="E478" s="137"/>
      <c r="F478" s="137"/>
      <c r="G478" s="65"/>
      <c r="H478" s="65"/>
      <c r="I478" s="342"/>
      <c r="J478" s="342"/>
    </row>
    <row r="479" spans="1:10">
      <c r="A479" s="124"/>
      <c r="B479" s="124"/>
      <c r="C479" s="124"/>
      <c r="D479" s="137"/>
      <c r="E479" s="138"/>
      <c r="F479" s="138" t="s">
        <v>110</v>
      </c>
      <c r="G479" s="138"/>
      <c r="H479" s="136">
        <v>3863215.22</v>
      </c>
      <c r="I479" s="136"/>
      <c r="J479" s="136"/>
    </row>
    <row r="480" spans="1:10">
      <c r="A480" s="124"/>
      <c r="B480" s="124"/>
      <c r="C480" s="124"/>
      <c r="D480" s="137"/>
      <c r="E480" s="138"/>
      <c r="F480" s="138" t="s">
        <v>111</v>
      </c>
      <c r="G480" s="138"/>
      <c r="H480" s="136">
        <v>813820.8</v>
      </c>
      <c r="I480" s="136"/>
      <c r="J480" s="136"/>
    </row>
    <row r="481" spans="1:10">
      <c r="A481" s="124"/>
      <c r="B481" s="124"/>
      <c r="C481" s="124"/>
      <c r="D481" s="137"/>
      <c r="E481" s="138"/>
      <c r="F481" s="138" t="s">
        <v>112</v>
      </c>
      <c r="G481" s="138"/>
      <c r="H481" s="136">
        <v>4677036.02</v>
      </c>
      <c r="I481" s="136"/>
      <c r="J481" s="136"/>
    </row>
    <row r="482" ht="60" customHeight="1" spans="1:10">
      <c r="A482" s="124"/>
      <c r="B482" s="124"/>
      <c r="C482" s="124"/>
      <c r="D482" s="138"/>
      <c r="E482" s="138"/>
      <c r="F482" s="138"/>
      <c r="G482" s="124"/>
      <c r="H482" s="124"/>
      <c r="I482" s="136"/>
      <c r="J482" s="136"/>
    </row>
    <row r="483" ht="69.95" customHeight="1" spans="1:10">
      <c r="A483" s="65" t="s">
        <v>113</v>
      </c>
      <c r="D483" s="23"/>
      <c r="E483" s="23"/>
      <c r="F483" s="23"/>
      <c r="I483" s="23"/>
      <c r="J483" s="23"/>
    </row>
  </sheetData>
  <mergeCells count="371">
    <mergeCell ref="E1:F1"/>
    <mergeCell ref="G1:H1"/>
    <mergeCell ref="I1:J1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H22:I22"/>
    <mergeCell ref="F25:G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H43:I4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H65:I65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H88:I88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H106:I106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H119:I119"/>
    <mergeCell ref="E122:F122"/>
    <mergeCell ref="E123:F123"/>
    <mergeCell ref="E124:F124"/>
    <mergeCell ref="E125:F125"/>
    <mergeCell ref="E126:F126"/>
    <mergeCell ref="H128:I128"/>
    <mergeCell ref="E131:F131"/>
    <mergeCell ref="E132:F132"/>
    <mergeCell ref="E133:F133"/>
    <mergeCell ref="H135:I13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H149:I149"/>
    <mergeCell ref="F152:G152"/>
    <mergeCell ref="E153:F153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H166:I166"/>
    <mergeCell ref="F169:G169"/>
    <mergeCell ref="E170:F170"/>
    <mergeCell ref="E171:F171"/>
    <mergeCell ref="E172:F172"/>
    <mergeCell ref="E173:F173"/>
    <mergeCell ref="H175:I175"/>
    <mergeCell ref="F178:G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H189:I189"/>
    <mergeCell ref="F192:G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H215:I215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H229:I229"/>
    <mergeCell ref="E232:F232"/>
    <mergeCell ref="E233:F233"/>
    <mergeCell ref="E234:F234"/>
    <mergeCell ref="E235:F235"/>
    <mergeCell ref="E236:F236"/>
    <mergeCell ref="E237:F237"/>
    <mergeCell ref="H239:I239"/>
    <mergeCell ref="E242:F242"/>
    <mergeCell ref="E243:F243"/>
    <mergeCell ref="E244:F244"/>
    <mergeCell ref="E245:F245"/>
    <mergeCell ref="E246:F246"/>
    <mergeCell ref="E247:F247"/>
    <mergeCell ref="H249:I249"/>
    <mergeCell ref="E252:F252"/>
    <mergeCell ref="E253:F253"/>
    <mergeCell ref="E254:F254"/>
    <mergeCell ref="E255:F255"/>
    <mergeCell ref="E256:F256"/>
    <mergeCell ref="E257:F257"/>
    <mergeCell ref="H259:I259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H276:I276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H288:I288"/>
    <mergeCell ref="E291:F291"/>
    <mergeCell ref="E292:F292"/>
    <mergeCell ref="E293:F293"/>
    <mergeCell ref="H295:I295"/>
    <mergeCell ref="E298:F298"/>
    <mergeCell ref="E299:F299"/>
    <mergeCell ref="E300:F300"/>
    <mergeCell ref="E301:F301"/>
    <mergeCell ref="E302:F302"/>
    <mergeCell ref="E303:F303"/>
    <mergeCell ref="H305:I305"/>
    <mergeCell ref="F308:G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H321:I321"/>
    <mergeCell ref="F324:G324"/>
    <mergeCell ref="E325:F325"/>
    <mergeCell ref="E326:F326"/>
    <mergeCell ref="E327:F327"/>
    <mergeCell ref="E328:F328"/>
    <mergeCell ref="E329:F329"/>
    <mergeCell ref="H331:I331"/>
    <mergeCell ref="E334:F334"/>
    <mergeCell ref="E335:F335"/>
    <mergeCell ref="E336:F336"/>
    <mergeCell ref="E337:F337"/>
    <mergeCell ref="E338:F338"/>
    <mergeCell ref="H340:I340"/>
    <mergeCell ref="F343:G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H353:I353"/>
    <mergeCell ref="F356:G356"/>
    <mergeCell ref="E357:F357"/>
    <mergeCell ref="E358:F358"/>
    <mergeCell ref="E359:F359"/>
    <mergeCell ref="E360:F360"/>
    <mergeCell ref="E361:F361"/>
    <mergeCell ref="E362:F362"/>
    <mergeCell ref="E363:F363"/>
    <mergeCell ref="H365:I365"/>
    <mergeCell ref="F368:G368"/>
    <mergeCell ref="E369:F369"/>
    <mergeCell ref="E370:F370"/>
    <mergeCell ref="E371:F371"/>
    <mergeCell ref="E372:F372"/>
    <mergeCell ref="E373:F373"/>
    <mergeCell ref="H375:I375"/>
    <mergeCell ref="E378:F378"/>
    <mergeCell ref="E379:F379"/>
    <mergeCell ref="E380:F380"/>
    <mergeCell ref="E381:F381"/>
    <mergeCell ref="E382:F382"/>
    <mergeCell ref="H384:I384"/>
    <mergeCell ref="E387:F387"/>
    <mergeCell ref="E388:F388"/>
    <mergeCell ref="E389:F389"/>
    <mergeCell ref="E390:F390"/>
    <mergeCell ref="E391:F391"/>
    <mergeCell ref="H393:I393"/>
    <mergeCell ref="E396:F396"/>
    <mergeCell ref="E397:F397"/>
    <mergeCell ref="E398:F398"/>
    <mergeCell ref="E399:F399"/>
    <mergeCell ref="E400:F400"/>
    <mergeCell ref="H402:I402"/>
    <mergeCell ref="E405:F405"/>
    <mergeCell ref="E406:F406"/>
    <mergeCell ref="E407:F407"/>
    <mergeCell ref="E408:F408"/>
    <mergeCell ref="H410:I410"/>
    <mergeCell ref="E413:F413"/>
    <mergeCell ref="E414:F414"/>
    <mergeCell ref="E415:F415"/>
    <mergeCell ref="E416:F416"/>
    <mergeCell ref="H418:I418"/>
    <mergeCell ref="E421:F421"/>
    <mergeCell ref="E422:F422"/>
    <mergeCell ref="E423:F423"/>
    <mergeCell ref="E424:F424"/>
    <mergeCell ref="E425:F425"/>
    <mergeCell ref="H427:I427"/>
    <mergeCell ref="E430:F430"/>
    <mergeCell ref="E431:F431"/>
    <mergeCell ref="E432:F432"/>
    <mergeCell ref="E433:F433"/>
    <mergeCell ref="E434:F434"/>
    <mergeCell ref="H436:I436"/>
    <mergeCell ref="E439:F439"/>
    <mergeCell ref="E440:F440"/>
    <mergeCell ref="E441:F441"/>
    <mergeCell ref="E442:F442"/>
    <mergeCell ref="E443:F443"/>
    <mergeCell ref="H445:I445"/>
    <mergeCell ref="E448:F448"/>
    <mergeCell ref="E449:F449"/>
    <mergeCell ref="E450:F450"/>
    <mergeCell ref="E451:F451"/>
    <mergeCell ref="E452:F452"/>
    <mergeCell ref="H454:I454"/>
    <mergeCell ref="E457:F457"/>
    <mergeCell ref="E458:F458"/>
    <mergeCell ref="E459:F459"/>
    <mergeCell ref="E460:F460"/>
    <mergeCell ref="E461:F461"/>
    <mergeCell ref="H463:I463"/>
    <mergeCell ref="F466:G466"/>
    <mergeCell ref="E467:F467"/>
    <mergeCell ref="E468:F468"/>
    <mergeCell ref="E469:F469"/>
    <mergeCell ref="E470:F470"/>
    <mergeCell ref="E471:F471"/>
    <mergeCell ref="E472:F472"/>
    <mergeCell ref="E473:F473"/>
    <mergeCell ref="H475:I475"/>
    <mergeCell ref="A479:C479"/>
    <mergeCell ref="F479:G479"/>
    <mergeCell ref="H479:J479"/>
    <mergeCell ref="A480:C480"/>
    <mergeCell ref="F480:G480"/>
    <mergeCell ref="H480:J480"/>
    <mergeCell ref="A481:C481"/>
    <mergeCell ref="F481:G481"/>
    <mergeCell ref="H481:J481"/>
    <mergeCell ref="A483:J483"/>
  </mergeCells>
  <printOptions horizontalCentered="1"/>
  <pageMargins left="0.511811023622047" right="0.511811023622047" top="0.984251968503937" bottom="0.984251968503937" header="0.511811023622047" footer="0.511811023622047"/>
  <pageSetup paperSize="9" scale="50" fitToHeight="0" orientation="portrait"/>
  <headerFooter>
    <oddHeader>&amp;CUNIVERSIDADE FEDERAL DO ACRE - UFAC
CNPJ: 04.071.106/0001-37 </oddHeader>
    <oddFooter>&amp;LImpresso em
&amp;D - &amp;T&amp;CENGPRO SOLUÇÕES
CNPJ 29.175.021/0001-20&amp;R&amp;P de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21"/>
  <sheetViews>
    <sheetView showGridLines="0" topLeftCell="A4" workbookViewId="0">
      <selection activeCell="D17" sqref="D17:E17"/>
    </sheetView>
  </sheetViews>
  <sheetFormatPr defaultColWidth="7" defaultRowHeight="12.75" customHeight="1"/>
  <cols>
    <col min="1" max="1" width="7" style="66"/>
    <col min="2" max="2" width="9.375" style="66" customWidth="1"/>
    <col min="3" max="3" width="6.75" style="66" customWidth="1"/>
    <col min="4" max="4" width="4.375" style="66" customWidth="1"/>
    <col min="5" max="5" width="12.125" style="66" customWidth="1"/>
    <col min="6" max="7" width="13" style="66" customWidth="1"/>
    <col min="8" max="8" width="8.625" style="66" customWidth="1"/>
    <col min="9" max="9" width="4.375" style="66" customWidth="1"/>
    <col min="10" max="10" width="5.125" style="66" customWidth="1"/>
    <col min="11" max="11" width="11.375" style="66" customWidth="1"/>
    <col min="12" max="12" width="7" style="66" customWidth="1"/>
    <col min="13" max="16384" width="7" style="66"/>
  </cols>
  <sheetData>
    <row r="1" ht="194.25" customHeight="1" spans="2:12">
      <c r="B1" s="67" t="str">
        <f>CAPA!B1</f>
        <v>ORÇAMENTO EXECUTIVO
COMPLMENTO DE OBRAS PARA O CAP
CAMPUS RIO BRANCO - UFAC</v>
      </c>
      <c r="C1" s="68"/>
      <c r="D1" s="68"/>
      <c r="E1" s="68"/>
      <c r="F1" s="68"/>
      <c r="G1" s="68"/>
      <c r="H1" s="68"/>
      <c r="I1" s="68"/>
      <c r="J1" s="68"/>
      <c r="K1" s="106"/>
      <c r="L1" s="107" t="s">
        <v>38</v>
      </c>
    </row>
    <row r="2" ht="312.75" customHeight="1" spans="2:11">
      <c r="B2" s="67" t="s">
        <v>1074</v>
      </c>
      <c r="C2" s="68"/>
      <c r="D2" s="68"/>
      <c r="E2" s="68"/>
      <c r="F2" s="68"/>
      <c r="G2" s="68"/>
      <c r="H2" s="68"/>
      <c r="I2" s="68"/>
      <c r="J2" s="68"/>
      <c r="K2" s="106"/>
    </row>
    <row r="3" ht="18" customHeight="1" spans="2:11">
      <c r="B3" s="69" t="str">
        <f>CAPA!B2</f>
        <v>NÃO DESONERADO</v>
      </c>
      <c r="C3" s="70"/>
      <c r="D3" s="70"/>
      <c r="E3" s="70"/>
      <c r="F3" s="70"/>
      <c r="G3" s="70"/>
      <c r="H3" s="70"/>
      <c r="I3" s="70"/>
      <c r="J3" s="70"/>
      <c r="K3" s="108"/>
    </row>
    <row r="4" ht="18" customHeight="1" spans="2:11">
      <c r="B4" s="69"/>
      <c r="C4" s="70"/>
      <c r="D4" s="70"/>
      <c r="E4" s="70"/>
      <c r="F4" s="70"/>
      <c r="G4" s="70"/>
      <c r="H4" s="70"/>
      <c r="I4" s="70"/>
      <c r="J4" s="70"/>
      <c r="K4" s="108"/>
    </row>
    <row r="5" ht="18" customHeight="1" spans="2:11">
      <c r="B5" s="69"/>
      <c r="C5" s="70"/>
      <c r="D5" s="70"/>
      <c r="E5" s="70"/>
      <c r="F5" s="70"/>
      <c r="G5" s="70"/>
      <c r="H5" s="70"/>
      <c r="I5" s="70"/>
      <c r="J5" s="70"/>
      <c r="K5" s="108"/>
    </row>
    <row r="6" ht="18" customHeight="1" spans="2:11">
      <c r="B6" s="69"/>
      <c r="C6" s="70"/>
      <c r="D6" s="70"/>
      <c r="E6" s="70"/>
      <c r="F6" s="70"/>
      <c r="G6" s="70"/>
      <c r="H6" s="70"/>
      <c r="I6" s="70"/>
      <c r="J6" s="70"/>
      <c r="K6" s="108"/>
    </row>
    <row r="7" ht="18" customHeight="1" spans="2:11">
      <c r="B7" s="69"/>
      <c r="C7" s="70"/>
      <c r="D7" s="70"/>
      <c r="E7" s="70"/>
      <c r="F7" s="70"/>
      <c r="G7" s="70"/>
      <c r="H7" s="70"/>
      <c r="I7" s="70"/>
      <c r="J7" s="70"/>
      <c r="K7" s="108"/>
    </row>
    <row r="8" ht="14.25" customHeight="1" spans="2:11">
      <c r="B8" s="69"/>
      <c r="C8" s="70"/>
      <c r="D8" s="70"/>
      <c r="E8" s="70"/>
      <c r="F8" s="70"/>
      <c r="G8" s="70"/>
      <c r="H8" s="70"/>
      <c r="I8" s="70"/>
      <c r="J8" s="70"/>
      <c r="K8" s="108"/>
    </row>
    <row r="9" ht="14.25" customHeight="1" spans="2:11">
      <c r="B9" s="69"/>
      <c r="C9" s="70"/>
      <c r="D9" s="70"/>
      <c r="E9" s="70"/>
      <c r="F9" s="70"/>
      <c r="G9" s="70"/>
      <c r="H9" s="70"/>
      <c r="I9" s="70"/>
      <c r="J9" s="70"/>
      <c r="K9" s="108"/>
    </row>
    <row r="10" ht="12" customHeight="1" spans="2:11">
      <c r="B10" s="71"/>
      <c r="C10" s="72"/>
      <c r="D10" s="72"/>
      <c r="E10" s="72"/>
      <c r="F10" s="72"/>
      <c r="G10" s="72"/>
      <c r="H10" s="72"/>
      <c r="I10" s="72"/>
      <c r="J10" s="72"/>
      <c r="K10" s="109"/>
    </row>
    <row r="11" customHeight="1" spans="2:11">
      <c r="B11" s="73"/>
      <c r="C11" s="74"/>
      <c r="D11" s="74"/>
      <c r="E11" s="74"/>
      <c r="F11" s="74"/>
      <c r="G11" s="74"/>
      <c r="H11" s="74"/>
      <c r="I11" s="74"/>
      <c r="J11" s="74"/>
      <c r="K11" s="110"/>
    </row>
    <row r="12" ht="18" customHeight="1" spans="2:11">
      <c r="B12" s="75" t="s">
        <v>51</v>
      </c>
      <c r="C12" s="76"/>
      <c r="D12" s="77" t="s">
        <v>52</v>
      </c>
      <c r="E12" s="78"/>
      <c r="F12" s="77" t="s">
        <v>53</v>
      </c>
      <c r="G12" s="79"/>
      <c r="H12" s="79"/>
      <c r="I12" s="79"/>
      <c r="J12" s="79"/>
      <c r="K12" s="101"/>
    </row>
    <row r="13" ht="21" customHeight="1" spans="2:11">
      <c r="B13" s="80"/>
      <c r="C13" s="81"/>
      <c r="D13" s="82"/>
      <c r="E13" s="83"/>
      <c r="F13" s="84" t="str">
        <f>CAPA!F13</f>
        <v>ORÇAMENTO EXECUTIVO
COMPLEMENTO CAP - RIO BRANCO</v>
      </c>
      <c r="G13" s="85"/>
      <c r="H13" s="85"/>
      <c r="I13" s="85"/>
      <c r="J13" s="85"/>
      <c r="K13" s="111"/>
    </row>
    <row r="14" ht="10.5" customHeight="1" spans="2:11">
      <c r="B14" s="80"/>
      <c r="C14" s="81"/>
      <c r="D14" s="80"/>
      <c r="E14" s="81"/>
      <c r="F14" s="84"/>
      <c r="G14" s="85"/>
      <c r="H14" s="85"/>
      <c r="I14" s="85"/>
      <c r="J14" s="85"/>
      <c r="K14" s="111"/>
    </row>
    <row r="15" ht="21" customHeight="1" spans="2:11">
      <c r="B15" s="80"/>
      <c r="C15" s="81"/>
      <c r="D15" s="80"/>
      <c r="E15" s="81"/>
      <c r="F15" s="86"/>
      <c r="G15" s="87"/>
      <c r="H15" s="87"/>
      <c r="I15" s="87"/>
      <c r="J15" s="87"/>
      <c r="K15" s="112"/>
    </row>
    <row r="16" spans="2:11">
      <c r="B16" s="80"/>
      <c r="C16" s="81"/>
      <c r="D16" s="80"/>
      <c r="E16" s="81"/>
      <c r="F16" s="77" t="s">
        <v>52</v>
      </c>
      <c r="G16" s="79"/>
      <c r="H16" s="79"/>
      <c r="I16" s="79"/>
      <c r="J16" s="79"/>
      <c r="K16" s="101"/>
    </row>
    <row r="17" ht="28.5" customHeight="1" spans="2:11">
      <c r="B17" s="88"/>
      <c r="C17" s="89"/>
      <c r="D17" s="90"/>
      <c r="E17" s="91"/>
      <c r="F17" s="92" t="str">
        <f>CAPA!F17</f>
        <v>UNIVERSIDADE FEDERAL DO ACRE - UFAC
CNPJ:  04.071.106/0001-37</v>
      </c>
      <c r="G17" s="93"/>
      <c r="H17" s="93"/>
      <c r="I17" s="93"/>
      <c r="J17" s="93"/>
      <c r="K17" s="105"/>
    </row>
    <row r="18" spans="2:11">
      <c r="B18" s="94" t="s">
        <v>56</v>
      </c>
      <c r="C18" s="95"/>
      <c r="D18" s="94" t="s">
        <v>57</v>
      </c>
      <c r="E18" s="95"/>
      <c r="F18" s="77" t="s">
        <v>58</v>
      </c>
      <c r="G18" s="96"/>
      <c r="H18" s="96"/>
      <c r="I18" s="96"/>
      <c r="J18" s="96"/>
      <c r="K18" s="113"/>
    </row>
    <row r="19" ht="28.5" customHeight="1" spans="2:11">
      <c r="B19" s="97" t="s">
        <v>59</v>
      </c>
      <c r="C19" s="98"/>
      <c r="D19" s="97" t="s">
        <v>59</v>
      </c>
      <c r="E19" s="98"/>
      <c r="F19" s="99" t="str">
        <f>CAPA!F19</f>
        <v>RODOVIA BR 364, KM 04 - DISTRITO INDUSTRIAL,
RIO BRANCO - AC - CEP: 69920-900</v>
      </c>
      <c r="G19" s="100"/>
      <c r="H19" s="100"/>
      <c r="I19" s="100"/>
      <c r="J19" s="100"/>
      <c r="K19" s="114"/>
    </row>
    <row r="20" ht="15.75" customHeight="1" spans="2:11">
      <c r="B20" s="97"/>
      <c r="C20" s="98"/>
      <c r="D20" s="97"/>
      <c r="E20" s="98"/>
      <c r="F20" s="77" t="s">
        <v>61</v>
      </c>
      <c r="G20" s="79"/>
      <c r="H20" s="101"/>
      <c r="I20" s="77" t="s">
        <v>62</v>
      </c>
      <c r="J20" s="78"/>
      <c r="K20" s="115" t="s">
        <v>63</v>
      </c>
    </row>
    <row r="21" customHeight="1" spans="2:11">
      <c r="B21" s="102" t="s">
        <v>64</v>
      </c>
      <c r="C21" s="103"/>
      <c r="D21" s="103"/>
      <c r="E21" s="104"/>
      <c r="F21" s="93" t="str">
        <f>CAPA!F21</f>
        <v>LCT029-PE-ORÇ-ND-COMPLEMENTO_CAP_UFAC-R3</v>
      </c>
      <c r="G21" s="93"/>
      <c r="H21" s="105"/>
      <c r="I21" s="116">
        <f>CAPA!I21</f>
        <v>3</v>
      </c>
      <c r="J21" s="117"/>
      <c r="K21" s="580" t="str">
        <f>CAPA!K21</f>
        <v>--</v>
      </c>
    </row>
  </sheetData>
  <mergeCells count="20">
    <mergeCell ref="B1:K1"/>
    <mergeCell ref="B2:K2"/>
    <mergeCell ref="B11:K11"/>
    <mergeCell ref="D12:E12"/>
    <mergeCell ref="D13:E13"/>
    <mergeCell ref="D17:E17"/>
    <mergeCell ref="F17:K17"/>
    <mergeCell ref="B18:C18"/>
    <mergeCell ref="D18:E18"/>
    <mergeCell ref="F19:K19"/>
    <mergeCell ref="I20:J20"/>
    <mergeCell ref="B21:E21"/>
    <mergeCell ref="F21:H21"/>
    <mergeCell ref="I21:J21"/>
    <mergeCell ref="B19:C20"/>
    <mergeCell ref="D19:E20"/>
    <mergeCell ref="B13:C17"/>
    <mergeCell ref="F13:K15"/>
    <mergeCell ref="D14:E16"/>
    <mergeCell ref="B3:K10"/>
  </mergeCells>
  <printOptions horizontalCentered="1" verticalCentered="1"/>
  <pageMargins left="0.25" right="0.25" top="0.75" bottom="0.75" header="0.3" footer="0.3"/>
  <pageSetup paperSize="9" scale="91" orientation="portrait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07"/>
  <sheetViews>
    <sheetView showGridLines="0" showOutlineSymbols="0" showWhiteSpace="0" topLeftCell="A2082" workbookViewId="0">
      <selection activeCell="A6" sqref="A6:J2105"/>
    </sheetView>
  </sheetViews>
  <sheetFormatPr defaultColWidth="9" defaultRowHeight="14.25"/>
  <cols>
    <col min="1" max="2" width="12" style="23" customWidth="1"/>
    <col min="3" max="3" width="10" style="23" customWidth="1"/>
    <col min="4" max="4" width="60" style="120" customWidth="1"/>
    <col min="5" max="5" width="15" style="120" customWidth="1"/>
    <col min="6" max="6" width="7.125" style="120" customWidth="1"/>
    <col min="7" max="8" width="12" style="23" customWidth="1"/>
    <col min="9" max="10" width="14" style="329" customWidth="1"/>
    <col min="11" max="11" width="14" style="23" customWidth="1"/>
    <col min="12" max="16384" width="9" style="23"/>
  </cols>
  <sheetData>
    <row r="1" ht="15" spans="1:10">
      <c r="A1" s="121"/>
      <c r="B1" s="121"/>
      <c r="C1" s="122" t="s">
        <v>1075</v>
      </c>
      <c r="D1" s="122"/>
      <c r="E1" s="122" t="s">
        <v>71</v>
      </c>
      <c r="F1" s="122"/>
      <c r="G1" s="122" t="s">
        <v>72</v>
      </c>
      <c r="H1" s="122"/>
      <c r="I1" s="337" t="s">
        <v>73</v>
      </c>
      <c r="J1" s="337"/>
    </row>
    <row r="2" ht="80.1" customHeight="1" spans="1:10">
      <c r="A2" s="124"/>
      <c r="B2" s="124"/>
      <c r="C2" s="125" t="s">
        <v>74</v>
      </c>
      <c r="D2" s="125"/>
      <c r="E2" s="125" t="s">
        <v>565</v>
      </c>
      <c r="F2" s="125"/>
      <c r="G2" s="125" t="s">
        <v>76</v>
      </c>
      <c r="H2" s="125"/>
      <c r="I2" s="338" t="s">
        <v>77</v>
      </c>
      <c r="J2" s="338"/>
    </row>
    <row r="3" ht="15" spans="1:10">
      <c r="A3" s="121" t="s">
        <v>1075</v>
      </c>
      <c r="D3" s="23"/>
      <c r="E3" s="23"/>
      <c r="F3" s="23"/>
      <c r="I3" s="23"/>
      <c r="J3" s="23"/>
    </row>
    <row r="4" ht="30" customHeight="1" spans="1:10">
      <c r="A4" s="121" t="s">
        <v>1076</v>
      </c>
      <c r="D4" s="23"/>
      <c r="E4" s="23"/>
      <c r="F4" s="23"/>
      <c r="I4" s="23"/>
      <c r="J4" s="23"/>
    </row>
    <row r="5" ht="18" customHeight="1" spans="1:10">
      <c r="A5" s="126" t="s">
        <v>132</v>
      </c>
      <c r="B5" s="126" t="s">
        <v>121</v>
      </c>
      <c r="C5" s="126" t="s">
        <v>122</v>
      </c>
      <c r="D5" s="127" t="s">
        <v>80</v>
      </c>
      <c r="E5" s="127" t="s">
        <v>692</v>
      </c>
      <c r="F5" s="127"/>
      <c r="G5" s="126" t="s">
        <v>123</v>
      </c>
      <c r="H5" s="126" t="s">
        <v>81</v>
      </c>
      <c r="I5" s="339" t="s">
        <v>124</v>
      </c>
      <c r="J5" s="339" t="s">
        <v>82</v>
      </c>
    </row>
    <row r="6" ht="78" customHeight="1" spans="1:10">
      <c r="A6" s="314" t="s">
        <v>693</v>
      </c>
      <c r="B6" s="314" t="s">
        <v>569</v>
      </c>
      <c r="C6" s="314" t="s">
        <v>148</v>
      </c>
      <c r="D6" s="315" t="s">
        <v>570</v>
      </c>
      <c r="E6" s="315" t="s">
        <v>694</v>
      </c>
      <c r="F6" s="315"/>
      <c r="G6" s="314" t="s">
        <v>150</v>
      </c>
      <c r="H6" s="330">
        <v>1</v>
      </c>
      <c r="I6" s="340">
        <v>1492.84</v>
      </c>
      <c r="J6" s="340">
        <v>1492.84</v>
      </c>
    </row>
    <row r="7" ht="24" customHeight="1" spans="1:10">
      <c r="A7" s="311" t="s">
        <v>695</v>
      </c>
      <c r="B7" s="311" t="s">
        <v>696</v>
      </c>
      <c r="C7" s="311" t="s">
        <v>134</v>
      </c>
      <c r="D7" s="186" t="s">
        <v>697</v>
      </c>
      <c r="E7" s="186" t="s">
        <v>698</v>
      </c>
      <c r="F7" s="186"/>
      <c r="G7" s="311" t="s">
        <v>699</v>
      </c>
      <c r="H7" s="331">
        <v>0.06</v>
      </c>
      <c r="I7" s="341">
        <v>4247</v>
      </c>
      <c r="J7" s="341">
        <v>254.82</v>
      </c>
    </row>
    <row r="8" ht="24" customHeight="1" spans="1:10">
      <c r="A8" s="311" t="s">
        <v>695</v>
      </c>
      <c r="B8" s="311" t="s">
        <v>700</v>
      </c>
      <c r="C8" s="311" t="s">
        <v>134</v>
      </c>
      <c r="D8" s="186" t="s">
        <v>701</v>
      </c>
      <c r="E8" s="186" t="s">
        <v>698</v>
      </c>
      <c r="F8" s="186"/>
      <c r="G8" s="311" t="s">
        <v>699</v>
      </c>
      <c r="H8" s="331">
        <v>0.06</v>
      </c>
      <c r="I8" s="341">
        <v>9076.96</v>
      </c>
      <c r="J8" s="341">
        <v>544.61</v>
      </c>
    </row>
    <row r="9" ht="26.1" customHeight="1" spans="1:10">
      <c r="A9" s="311" t="s">
        <v>695</v>
      </c>
      <c r="B9" s="311" t="s">
        <v>702</v>
      </c>
      <c r="C9" s="311" t="s">
        <v>134</v>
      </c>
      <c r="D9" s="186" t="s">
        <v>703</v>
      </c>
      <c r="E9" s="186" t="s">
        <v>698</v>
      </c>
      <c r="F9" s="186"/>
      <c r="G9" s="311" t="s">
        <v>136</v>
      </c>
      <c r="H9" s="331">
        <v>2.4</v>
      </c>
      <c r="I9" s="341">
        <v>133.49</v>
      </c>
      <c r="J9" s="341">
        <v>320.37</v>
      </c>
    </row>
    <row r="10" ht="26.1" customHeight="1" spans="1:10">
      <c r="A10" s="311" t="s">
        <v>695</v>
      </c>
      <c r="B10" s="311" t="s">
        <v>704</v>
      </c>
      <c r="C10" s="311" t="s">
        <v>134</v>
      </c>
      <c r="D10" s="186" t="s">
        <v>705</v>
      </c>
      <c r="E10" s="186" t="s">
        <v>698</v>
      </c>
      <c r="F10" s="186"/>
      <c r="G10" s="311" t="s">
        <v>699</v>
      </c>
      <c r="H10" s="331">
        <v>0.06</v>
      </c>
      <c r="I10" s="341">
        <v>5037.16</v>
      </c>
      <c r="J10" s="341">
        <v>302.22</v>
      </c>
    </row>
    <row r="11" ht="26.1" customHeight="1" spans="1:10">
      <c r="A11" s="311" t="s">
        <v>695</v>
      </c>
      <c r="B11" s="311" t="s">
        <v>706</v>
      </c>
      <c r="C11" s="311" t="s">
        <v>134</v>
      </c>
      <c r="D11" s="186" t="s">
        <v>140</v>
      </c>
      <c r="E11" s="186" t="s">
        <v>707</v>
      </c>
      <c r="F11" s="186"/>
      <c r="G11" s="311" t="s">
        <v>136</v>
      </c>
      <c r="H11" s="331">
        <v>0.06</v>
      </c>
      <c r="I11" s="341">
        <v>167.67</v>
      </c>
      <c r="J11" s="341">
        <v>10.06</v>
      </c>
    </row>
    <row r="12" ht="26.1" customHeight="1" spans="1:10">
      <c r="A12" s="311" t="s">
        <v>695</v>
      </c>
      <c r="B12" s="311" t="s">
        <v>708</v>
      </c>
      <c r="C12" s="311" t="s">
        <v>134</v>
      </c>
      <c r="D12" s="186" t="s">
        <v>709</v>
      </c>
      <c r="E12" s="186" t="s">
        <v>698</v>
      </c>
      <c r="F12" s="186"/>
      <c r="G12" s="311" t="s">
        <v>136</v>
      </c>
      <c r="H12" s="331">
        <v>1.8</v>
      </c>
      <c r="I12" s="341">
        <v>33.76</v>
      </c>
      <c r="J12" s="341">
        <v>60.76</v>
      </c>
    </row>
    <row r="13" spans="1:10">
      <c r="A13" s="65"/>
      <c r="B13" s="65"/>
      <c r="C13" s="65"/>
      <c r="D13" s="137"/>
      <c r="E13" s="137" t="s">
        <v>710</v>
      </c>
      <c r="F13" s="332">
        <v>698.61</v>
      </c>
      <c r="G13" s="65" t="s">
        <v>711</v>
      </c>
      <c r="H13" s="333">
        <v>570.63</v>
      </c>
      <c r="I13" s="342" t="s">
        <v>712</v>
      </c>
      <c r="J13" s="342">
        <v>1269.24</v>
      </c>
    </row>
    <row r="14" ht="15" spans="1:10">
      <c r="A14" s="65"/>
      <c r="B14" s="65"/>
      <c r="C14" s="65"/>
      <c r="D14" s="137"/>
      <c r="E14" s="137" t="s">
        <v>713</v>
      </c>
      <c r="F14" s="332">
        <v>314.54</v>
      </c>
      <c r="G14" s="65"/>
      <c r="H14" s="65" t="s">
        <v>714</v>
      </c>
      <c r="I14" s="65"/>
      <c r="J14" s="342">
        <v>1807.38</v>
      </c>
    </row>
    <row r="15" ht="0.95" customHeight="1" spans="1:10">
      <c r="A15" s="334"/>
      <c r="B15" s="334"/>
      <c r="C15" s="334"/>
      <c r="D15" s="335"/>
      <c r="E15" s="335"/>
      <c r="F15" s="335"/>
      <c r="G15" s="334"/>
      <c r="H15" s="334"/>
      <c r="I15" s="343"/>
      <c r="J15" s="343"/>
    </row>
    <row r="16" ht="18" customHeight="1" spans="1:10">
      <c r="A16" s="126" t="s">
        <v>571</v>
      </c>
      <c r="B16" s="126" t="s">
        <v>121</v>
      </c>
      <c r="C16" s="126" t="s">
        <v>122</v>
      </c>
      <c r="D16" s="127" t="s">
        <v>80</v>
      </c>
      <c r="E16" s="127" t="s">
        <v>692</v>
      </c>
      <c r="F16" s="127"/>
      <c r="G16" s="126" t="s">
        <v>123</v>
      </c>
      <c r="H16" s="126" t="s">
        <v>81</v>
      </c>
      <c r="I16" s="339" t="s">
        <v>124</v>
      </c>
      <c r="J16" s="339" t="s">
        <v>82</v>
      </c>
    </row>
    <row r="17" ht="39" customHeight="1" spans="1:10">
      <c r="A17" s="314" t="s">
        <v>693</v>
      </c>
      <c r="B17" s="314" t="s">
        <v>572</v>
      </c>
      <c r="C17" s="314" t="s">
        <v>148</v>
      </c>
      <c r="D17" s="315" t="s">
        <v>573</v>
      </c>
      <c r="E17" s="315" t="s">
        <v>717</v>
      </c>
      <c r="F17" s="315"/>
      <c r="G17" s="314" t="s">
        <v>157</v>
      </c>
      <c r="H17" s="330">
        <v>1</v>
      </c>
      <c r="I17" s="340">
        <v>271.47</v>
      </c>
      <c r="J17" s="340">
        <v>271.47</v>
      </c>
    </row>
    <row r="18" ht="39" customHeight="1" spans="1:10">
      <c r="A18" s="312" t="s">
        <v>718</v>
      </c>
      <c r="B18" s="312" t="s">
        <v>719</v>
      </c>
      <c r="C18" s="312" t="s">
        <v>148</v>
      </c>
      <c r="D18" s="313" t="s">
        <v>573</v>
      </c>
      <c r="E18" s="313" t="s">
        <v>720</v>
      </c>
      <c r="F18" s="313"/>
      <c r="G18" s="312" t="s">
        <v>157</v>
      </c>
      <c r="H18" s="336">
        <v>1</v>
      </c>
      <c r="I18" s="344">
        <v>271.47</v>
      </c>
      <c r="J18" s="344">
        <v>271.47</v>
      </c>
    </row>
    <row r="19" spans="1:10">
      <c r="A19" s="65"/>
      <c r="B19" s="65"/>
      <c r="C19" s="65"/>
      <c r="D19" s="137"/>
      <c r="E19" s="137" t="s">
        <v>710</v>
      </c>
      <c r="F19" s="332">
        <v>0</v>
      </c>
      <c r="G19" s="65" t="s">
        <v>711</v>
      </c>
      <c r="H19" s="333">
        <v>0</v>
      </c>
      <c r="I19" s="342" t="s">
        <v>712</v>
      </c>
      <c r="J19" s="342">
        <v>0</v>
      </c>
    </row>
    <row r="20" ht="15" spans="1:10">
      <c r="A20" s="65"/>
      <c r="B20" s="65"/>
      <c r="C20" s="65"/>
      <c r="D20" s="137"/>
      <c r="E20" s="137" t="s">
        <v>713</v>
      </c>
      <c r="F20" s="332">
        <v>57.19</v>
      </c>
      <c r="G20" s="65"/>
      <c r="H20" s="65" t="s">
        <v>714</v>
      </c>
      <c r="I20" s="65"/>
      <c r="J20" s="342">
        <v>328.66</v>
      </c>
    </row>
    <row r="21" ht="0.95" customHeight="1" spans="1:10">
      <c r="A21" s="334"/>
      <c r="B21" s="334"/>
      <c r="C21" s="334"/>
      <c r="D21" s="335"/>
      <c r="E21" s="335"/>
      <c r="F21" s="335"/>
      <c r="G21" s="334"/>
      <c r="H21" s="334"/>
      <c r="I21" s="343"/>
      <c r="J21" s="343"/>
    </row>
    <row r="22" ht="18" customHeight="1" spans="1:10">
      <c r="A22" s="126" t="s">
        <v>574</v>
      </c>
      <c r="B22" s="126" t="s">
        <v>121</v>
      </c>
      <c r="C22" s="126" t="s">
        <v>122</v>
      </c>
      <c r="D22" s="127" t="s">
        <v>80</v>
      </c>
      <c r="E22" s="127" t="s">
        <v>692</v>
      </c>
      <c r="F22" s="127"/>
      <c r="G22" s="126" t="s">
        <v>123</v>
      </c>
      <c r="H22" s="126" t="s">
        <v>81</v>
      </c>
      <c r="I22" s="339" t="s">
        <v>124</v>
      </c>
      <c r="J22" s="339" t="s">
        <v>82</v>
      </c>
    </row>
    <row r="23" ht="65.1" customHeight="1" spans="1:10">
      <c r="A23" s="314" t="s">
        <v>693</v>
      </c>
      <c r="B23" s="314" t="s">
        <v>575</v>
      </c>
      <c r="C23" s="314" t="s">
        <v>148</v>
      </c>
      <c r="D23" s="315" t="s">
        <v>576</v>
      </c>
      <c r="E23" s="315" t="s">
        <v>717</v>
      </c>
      <c r="F23" s="315"/>
      <c r="G23" s="314" t="s">
        <v>157</v>
      </c>
      <c r="H23" s="330">
        <v>1</v>
      </c>
      <c r="I23" s="340">
        <v>46341.49</v>
      </c>
      <c r="J23" s="340">
        <v>46341.49</v>
      </c>
    </row>
    <row r="24" ht="26.1" customHeight="1" spans="1:10">
      <c r="A24" s="311" t="s">
        <v>695</v>
      </c>
      <c r="B24" s="311" t="s">
        <v>721</v>
      </c>
      <c r="C24" s="311" t="s">
        <v>134</v>
      </c>
      <c r="D24" s="186" t="s">
        <v>722</v>
      </c>
      <c r="E24" s="186" t="s">
        <v>723</v>
      </c>
      <c r="F24" s="186"/>
      <c r="G24" s="311" t="s">
        <v>157</v>
      </c>
      <c r="H24" s="331">
        <v>4</v>
      </c>
      <c r="I24" s="341">
        <v>104.76</v>
      </c>
      <c r="J24" s="341">
        <v>419.04</v>
      </c>
    </row>
    <row r="25" ht="51.95" customHeight="1" spans="1:10">
      <c r="A25" s="311" t="s">
        <v>695</v>
      </c>
      <c r="B25" s="311" t="s">
        <v>724</v>
      </c>
      <c r="C25" s="311" t="s">
        <v>134</v>
      </c>
      <c r="D25" s="186" t="s">
        <v>725</v>
      </c>
      <c r="E25" s="186" t="s">
        <v>723</v>
      </c>
      <c r="F25" s="186"/>
      <c r="G25" s="311" t="s">
        <v>157</v>
      </c>
      <c r="H25" s="331">
        <v>3</v>
      </c>
      <c r="I25" s="341">
        <v>321.39</v>
      </c>
      <c r="J25" s="341">
        <v>964.17</v>
      </c>
    </row>
    <row r="26" ht="26.1" customHeight="1" spans="1:10">
      <c r="A26" s="311" t="s">
        <v>695</v>
      </c>
      <c r="B26" s="311" t="s">
        <v>726</v>
      </c>
      <c r="C26" s="311" t="s">
        <v>134</v>
      </c>
      <c r="D26" s="186" t="s">
        <v>727</v>
      </c>
      <c r="E26" s="186" t="s">
        <v>723</v>
      </c>
      <c r="F26" s="186"/>
      <c r="G26" s="311" t="s">
        <v>157</v>
      </c>
      <c r="H26" s="331">
        <v>2</v>
      </c>
      <c r="I26" s="341">
        <v>750.7</v>
      </c>
      <c r="J26" s="341">
        <v>1501.4</v>
      </c>
    </row>
    <row r="27" ht="26.1" customHeight="1" spans="1:10">
      <c r="A27" s="311" t="s">
        <v>695</v>
      </c>
      <c r="B27" s="311" t="s">
        <v>728</v>
      </c>
      <c r="C27" s="311" t="s">
        <v>200</v>
      </c>
      <c r="D27" s="186" t="s">
        <v>729</v>
      </c>
      <c r="E27" s="186" t="s">
        <v>730</v>
      </c>
      <c r="F27" s="186"/>
      <c r="G27" s="311" t="s">
        <v>173</v>
      </c>
      <c r="H27" s="331">
        <v>7.5</v>
      </c>
      <c r="I27" s="341">
        <v>263.08</v>
      </c>
      <c r="J27" s="341">
        <v>1973.1</v>
      </c>
    </row>
    <row r="28" ht="26.1" customHeight="1" spans="1:10">
      <c r="A28" s="311" t="s">
        <v>695</v>
      </c>
      <c r="B28" s="311" t="s">
        <v>731</v>
      </c>
      <c r="C28" s="311" t="s">
        <v>200</v>
      </c>
      <c r="D28" s="186" t="s">
        <v>732</v>
      </c>
      <c r="E28" s="186" t="s">
        <v>733</v>
      </c>
      <c r="F28" s="186"/>
      <c r="G28" s="311" t="s">
        <v>157</v>
      </c>
      <c r="H28" s="331">
        <v>1</v>
      </c>
      <c r="I28" s="341">
        <v>1316.66</v>
      </c>
      <c r="J28" s="341">
        <v>1316.66</v>
      </c>
    </row>
    <row r="29" ht="26.1" customHeight="1" spans="1:10">
      <c r="A29" s="311" t="s">
        <v>695</v>
      </c>
      <c r="B29" s="311" t="s">
        <v>734</v>
      </c>
      <c r="C29" s="311" t="s">
        <v>200</v>
      </c>
      <c r="D29" s="186" t="s">
        <v>735</v>
      </c>
      <c r="E29" s="186" t="s">
        <v>736</v>
      </c>
      <c r="F29" s="186"/>
      <c r="G29" s="311" t="s">
        <v>157</v>
      </c>
      <c r="H29" s="331">
        <v>4</v>
      </c>
      <c r="I29" s="341">
        <v>234.4</v>
      </c>
      <c r="J29" s="341">
        <v>937.6</v>
      </c>
    </row>
    <row r="30" ht="24" customHeight="1" spans="1:10">
      <c r="A30" s="311" t="s">
        <v>695</v>
      </c>
      <c r="B30" s="311" t="s">
        <v>737</v>
      </c>
      <c r="C30" s="311" t="s">
        <v>200</v>
      </c>
      <c r="D30" s="186" t="s">
        <v>738</v>
      </c>
      <c r="E30" s="186" t="s">
        <v>739</v>
      </c>
      <c r="F30" s="186"/>
      <c r="G30" s="311" t="s">
        <v>740</v>
      </c>
      <c r="H30" s="331">
        <v>1</v>
      </c>
      <c r="I30" s="341">
        <v>731.09</v>
      </c>
      <c r="J30" s="341">
        <v>731.09</v>
      </c>
    </row>
    <row r="31" ht="24" customHeight="1" spans="1:10">
      <c r="A31" s="311" t="s">
        <v>695</v>
      </c>
      <c r="B31" s="311" t="s">
        <v>741</v>
      </c>
      <c r="C31" s="311" t="s">
        <v>200</v>
      </c>
      <c r="D31" s="186" t="s">
        <v>742</v>
      </c>
      <c r="E31" s="186" t="s">
        <v>739</v>
      </c>
      <c r="F31" s="186"/>
      <c r="G31" s="311" t="s">
        <v>173</v>
      </c>
      <c r="H31" s="331">
        <v>15</v>
      </c>
      <c r="I31" s="341">
        <v>917.88</v>
      </c>
      <c r="J31" s="341">
        <v>13768.2</v>
      </c>
    </row>
    <row r="32" ht="24" customHeight="1" spans="1:10">
      <c r="A32" s="311" t="s">
        <v>695</v>
      </c>
      <c r="B32" s="311" t="s">
        <v>743</v>
      </c>
      <c r="C32" s="311" t="s">
        <v>342</v>
      </c>
      <c r="D32" s="186" t="s">
        <v>744</v>
      </c>
      <c r="E32" s="186">
        <v>0</v>
      </c>
      <c r="F32" s="186"/>
      <c r="G32" s="311" t="s">
        <v>157</v>
      </c>
      <c r="H32" s="331">
        <v>1</v>
      </c>
      <c r="I32" s="341">
        <v>7093.74</v>
      </c>
      <c r="J32" s="341">
        <v>7093.74</v>
      </c>
    </row>
    <row r="33" ht="26.1" customHeight="1" spans="1:10">
      <c r="A33" s="311" t="s">
        <v>695</v>
      </c>
      <c r="B33" s="311" t="s">
        <v>745</v>
      </c>
      <c r="C33" s="311" t="s">
        <v>200</v>
      </c>
      <c r="D33" s="186" t="s">
        <v>746</v>
      </c>
      <c r="E33" s="186" t="s">
        <v>733</v>
      </c>
      <c r="F33" s="186"/>
      <c r="G33" s="311" t="s">
        <v>173</v>
      </c>
      <c r="H33" s="331">
        <v>8</v>
      </c>
      <c r="I33" s="341">
        <v>51.92</v>
      </c>
      <c r="J33" s="341">
        <v>415.36</v>
      </c>
    </row>
    <row r="34" ht="24" customHeight="1" spans="1:10">
      <c r="A34" s="311" t="s">
        <v>695</v>
      </c>
      <c r="B34" s="311" t="s">
        <v>747</v>
      </c>
      <c r="C34" s="311" t="s">
        <v>200</v>
      </c>
      <c r="D34" s="186" t="s">
        <v>748</v>
      </c>
      <c r="E34" s="186" t="s">
        <v>739</v>
      </c>
      <c r="F34" s="186"/>
      <c r="G34" s="311" t="s">
        <v>173</v>
      </c>
      <c r="H34" s="331">
        <v>12</v>
      </c>
      <c r="I34" s="341">
        <v>920.64</v>
      </c>
      <c r="J34" s="341">
        <v>11047.68</v>
      </c>
    </row>
    <row r="35" ht="26.1" customHeight="1" spans="1:10">
      <c r="A35" s="311" t="s">
        <v>695</v>
      </c>
      <c r="B35" s="311" t="s">
        <v>749</v>
      </c>
      <c r="C35" s="311" t="s">
        <v>200</v>
      </c>
      <c r="D35" s="186" t="s">
        <v>750</v>
      </c>
      <c r="E35" s="186" t="s">
        <v>751</v>
      </c>
      <c r="F35" s="186"/>
      <c r="G35" s="311" t="s">
        <v>157</v>
      </c>
      <c r="H35" s="331">
        <v>1</v>
      </c>
      <c r="I35" s="341">
        <v>3337.01</v>
      </c>
      <c r="J35" s="341">
        <v>3337.01</v>
      </c>
    </row>
    <row r="36" ht="39" customHeight="1" spans="1:10">
      <c r="A36" s="312" t="s">
        <v>718</v>
      </c>
      <c r="B36" s="312" t="s">
        <v>752</v>
      </c>
      <c r="C36" s="312" t="s">
        <v>216</v>
      </c>
      <c r="D36" s="313" t="s">
        <v>753</v>
      </c>
      <c r="E36" s="313" t="s">
        <v>754</v>
      </c>
      <c r="F36" s="313"/>
      <c r="G36" s="312" t="s">
        <v>173</v>
      </c>
      <c r="H36" s="336">
        <v>4</v>
      </c>
      <c r="I36" s="344">
        <v>359.64</v>
      </c>
      <c r="J36" s="344">
        <v>1438.56</v>
      </c>
    </row>
    <row r="37" ht="26.1" customHeight="1" spans="1:10">
      <c r="A37" s="312" t="s">
        <v>718</v>
      </c>
      <c r="B37" s="312" t="s">
        <v>755</v>
      </c>
      <c r="C37" s="312" t="s">
        <v>216</v>
      </c>
      <c r="D37" s="313" t="s">
        <v>756</v>
      </c>
      <c r="E37" s="313" t="s">
        <v>754</v>
      </c>
      <c r="F37" s="313"/>
      <c r="G37" s="312" t="s">
        <v>223</v>
      </c>
      <c r="H37" s="336">
        <v>1</v>
      </c>
      <c r="I37" s="344">
        <v>1397.88</v>
      </c>
      <c r="J37" s="344">
        <v>1397.88</v>
      </c>
    </row>
    <row r="38" spans="1:10">
      <c r="A38" s="65"/>
      <c r="B38" s="65"/>
      <c r="C38" s="65"/>
      <c r="D38" s="137"/>
      <c r="E38" s="137" t="s">
        <v>710</v>
      </c>
      <c r="F38" s="332">
        <v>9668.11</v>
      </c>
      <c r="G38" s="65" t="s">
        <v>711</v>
      </c>
      <c r="H38" s="333">
        <v>11205.36</v>
      </c>
      <c r="I38" s="342" t="s">
        <v>712</v>
      </c>
      <c r="J38" s="342">
        <v>20873.47</v>
      </c>
    </row>
    <row r="39" ht="15" spans="1:10">
      <c r="A39" s="65"/>
      <c r="B39" s="65"/>
      <c r="C39" s="65"/>
      <c r="D39" s="137"/>
      <c r="E39" s="137" t="s">
        <v>713</v>
      </c>
      <c r="F39" s="332">
        <v>9764.15</v>
      </c>
      <c r="G39" s="65"/>
      <c r="H39" s="65" t="s">
        <v>714</v>
      </c>
      <c r="I39" s="65"/>
      <c r="J39" s="342">
        <v>56105.64</v>
      </c>
    </row>
    <row r="40" ht="0.95" customHeight="1" spans="1:10">
      <c r="A40" s="334"/>
      <c r="B40" s="334"/>
      <c r="C40" s="334"/>
      <c r="D40" s="335"/>
      <c r="E40" s="335"/>
      <c r="F40" s="335"/>
      <c r="G40" s="334"/>
      <c r="H40" s="334"/>
      <c r="I40" s="343"/>
      <c r="J40" s="343"/>
    </row>
    <row r="41" ht="18" customHeight="1" spans="1:10">
      <c r="A41" s="126" t="s">
        <v>577</v>
      </c>
      <c r="B41" s="126" t="s">
        <v>121</v>
      </c>
      <c r="C41" s="126" t="s">
        <v>122</v>
      </c>
      <c r="D41" s="127" t="s">
        <v>80</v>
      </c>
      <c r="E41" s="127" t="s">
        <v>692</v>
      </c>
      <c r="F41" s="127"/>
      <c r="G41" s="126" t="s">
        <v>123</v>
      </c>
      <c r="H41" s="126" t="s">
        <v>81</v>
      </c>
      <c r="I41" s="339" t="s">
        <v>124</v>
      </c>
      <c r="J41" s="339" t="s">
        <v>82</v>
      </c>
    </row>
    <row r="42" ht="39" customHeight="1" spans="1:10">
      <c r="A42" s="314" t="s">
        <v>693</v>
      </c>
      <c r="B42" s="314" t="s">
        <v>578</v>
      </c>
      <c r="C42" s="314" t="s">
        <v>148</v>
      </c>
      <c r="D42" s="315" t="s">
        <v>579</v>
      </c>
      <c r="E42" s="315" t="s">
        <v>717</v>
      </c>
      <c r="F42" s="315"/>
      <c r="G42" s="314" t="s">
        <v>157</v>
      </c>
      <c r="H42" s="330">
        <v>1</v>
      </c>
      <c r="I42" s="340">
        <v>4753.43</v>
      </c>
      <c r="J42" s="340">
        <v>4753.43</v>
      </c>
    </row>
    <row r="43" ht="24" customHeight="1" spans="1:10">
      <c r="A43" s="311" t="s">
        <v>695</v>
      </c>
      <c r="B43" s="311" t="s">
        <v>757</v>
      </c>
      <c r="C43" s="311" t="s">
        <v>134</v>
      </c>
      <c r="D43" s="186" t="s">
        <v>758</v>
      </c>
      <c r="E43" s="186" t="s">
        <v>698</v>
      </c>
      <c r="F43" s="186"/>
      <c r="G43" s="311" t="s">
        <v>136</v>
      </c>
      <c r="H43" s="331">
        <v>2</v>
      </c>
      <c r="I43" s="341">
        <v>31.75</v>
      </c>
      <c r="J43" s="341">
        <v>63.5</v>
      </c>
    </row>
    <row r="44" ht="39" customHeight="1" spans="1:10">
      <c r="A44" s="311" t="s">
        <v>695</v>
      </c>
      <c r="B44" s="311" t="s">
        <v>759</v>
      </c>
      <c r="C44" s="311" t="s">
        <v>134</v>
      </c>
      <c r="D44" s="186" t="s">
        <v>760</v>
      </c>
      <c r="E44" s="186" t="s">
        <v>761</v>
      </c>
      <c r="F44" s="186"/>
      <c r="G44" s="311" t="s">
        <v>218</v>
      </c>
      <c r="H44" s="331">
        <v>0.08</v>
      </c>
      <c r="I44" s="341">
        <v>865.25</v>
      </c>
      <c r="J44" s="341">
        <v>69.22</v>
      </c>
    </row>
    <row r="45" ht="51.95" customHeight="1" spans="1:10">
      <c r="A45" s="311" t="s">
        <v>695</v>
      </c>
      <c r="B45" s="311" t="s">
        <v>762</v>
      </c>
      <c r="C45" s="311" t="s">
        <v>134</v>
      </c>
      <c r="D45" s="186" t="s">
        <v>763</v>
      </c>
      <c r="E45" s="186" t="s">
        <v>764</v>
      </c>
      <c r="F45" s="186"/>
      <c r="G45" s="311" t="s">
        <v>157</v>
      </c>
      <c r="H45" s="331">
        <v>1</v>
      </c>
      <c r="I45" s="341">
        <v>2463.04</v>
      </c>
      <c r="J45" s="341">
        <v>2463.04</v>
      </c>
    </row>
    <row r="46" ht="24" customHeight="1" spans="1:10">
      <c r="A46" s="311" t="s">
        <v>695</v>
      </c>
      <c r="B46" s="311" t="s">
        <v>765</v>
      </c>
      <c r="C46" s="311" t="s">
        <v>134</v>
      </c>
      <c r="D46" s="186" t="s">
        <v>766</v>
      </c>
      <c r="E46" s="186" t="s">
        <v>698</v>
      </c>
      <c r="F46" s="186"/>
      <c r="G46" s="311" t="s">
        <v>136</v>
      </c>
      <c r="H46" s="331">
        <v>8</v>
      </c>
      <c r="I46" s="341">
        <v>31.31</v>
      </c>
      <c r="J46" s="341">
        <v>250.48</v>
      </c>
    </row>
    <row r="47" ht="24" customHeight="1" spans="1:10">
      <c r="A47" s="311" t="s">
        <v>695</v>
      </c>
      <c r="B47" s="311" t="s">
        <v>767</v>
      </c>
      <c r="C47" s="311" t="s">
        <v>134</v>
      </c>
      <c r="D47" s="186" t="s">
        <v>768</v>
      </c>
      <c r="E47" s="186" t="s">
        <v>698</v>
      </c>
      <c r="F47" s="186"/>
      <c r="G47" s="311" t="s">
        <v>136</v>
      </c>
      <c r="H47" s="331">
        <v>8</v>
      </c>
      <c r="I47" s="341">
        <v>24.36</v>
      </c>
      <c r="J47" s="341">
        <v>194.88</v>
      </c>
    </row>
    <row r="48" ht="26.1" customHeight="1" spans="1:10">
      <c r="A48" s="311" t="s">
        <v>695</v>
      </c>
      <c r="B48" s="311" t="s">
        <v>769</v>
      </c>
      <c r="C48" s="311" t="s">
        <v>134</v>
      </c>
      <c r="D48" s="186" t="s">
        <v>770</v>
      </c>
      <c r="E48" s="186" t="s">
        <v>698</v>
      </c>
      <c r="F48" s="186"/>
      <c r="G48" s="311" t="s">
        <v>136</v>
      </c>
      <c r="H48" s="331">
        <v>8</v>
      </c>
      <c r="I48" s="341">
        <v>31.03</v>
      </c>
      <c r="J48" s="341">
        <v>248.24</v>
      </c>
    </row>
    <row r="49" ht="26.1" customHeight="1" spans="1:10">
      <c r="A49" s="311" t="s">
        <v>695</v>
      </c>
      <c r="B49" s="311" t="s">
        <v>771</v>
      </c>
      <c r="C49" s="311" t="s">
        <v>134</v>
      </c>
      <c r="D49" s="186" t="s">
        <v>772</v>
      </c>
      <c r="E49" s="186" t="s">
        <v>698</v>
      </c>
      <c r="F49" s="186"/>
      <c r="G49" s="311" t="s">
        <v>136</v>
      </c>
      <c r="H49" s="331">
        <v>4</v>
      </c>
      <c r="I49" s="341">
        <v>25.34</v>
      </c>
      <c r="J49" s="341">
        <v>101.36</v>
      </c>
    </row>
    <row r="50" ht="26.1" customHeight="1" spans="1:10">
      <c r="A50" s="312" t="s">
        <v>718</v>
      </c>
      <c r="B50" s="312" t="s">
        <v>773</v>
      </c>
      <c r="C50" s="312" t="s">
        <v>134</v>
      </c>
      <c r="D50" s="313" t="s">
        <v>774</v>
      </c>
      <c r="E50" s="313" t="s">
        <v>754</v>
      </c>
      <c r="F50" s="313"/>
      <c r="G50" s="312" t="s">
        <v>236</v>
      </c>
      <c r="H50" s="336">
        <v>8</v>
      </c>
      <c r="I50" s="344">
        <v>11.46</v>
      </c>
      <c r="J50" s="344">
        <v>91.68</v>
      </c>
    </row>
    <row r="51" ht="26.1" customHeight="1" spans="1:10">
      <c r="A51" s="312" t="s">
        <v>718</v>
      </c>
      <c r="B51" s="312" t="s">
        <v>775</v>
      </c>
      <c r="C51" s="312" t="s">
        <v>134</v>
      </c>
      <c r="D51" s="313" t="s">
        <v>776</v>
      </c>
      <c r="E51" s="313" t="s">
        <v>754</v>
      </c>
      <c r="F51" s="313"/>
      <c r="G51" s="312" t="s">
        <v>777</v>
      </c>
      <c r="H51" s="336">
        <v>1</v>
      </c>
      <c r="I51" s="344">
        <v>20.78</v>
      </c>
      <c r="J51" s="344">
        <v>20.78</v>
      </c>
    </row>
    <row r="52" ht="26.1" customHeight="1" spans="1:10">
      <c r="A52" s="312" t="s">
        <v>718</v>
      </c>
      <c r="B52" s="312" t="s">
        <v>778</v>
      </c>
      <c r="C52" s="312" t="s">
        <v>134</v>
      </c>
      <c r="D52" s="313" t="s">
        <v>779</v>
      </c>
      <c r="E52" s="313" t="s">
        <v>754</v>
      </c>
      <c r="F52" s="313"/>
      <c r="G52" s="312" t="s">
        <v>218</v>
      </c>
      <c r="H52" s="336">
        <v>0.0189</v>
      </c>
      <c r="I52" s="344">
        <v>160</v>
      </c>
      <c r="J52" s="344">
        <v>3.024</v>
      </c>
    </row>
    <row r="53" ht="26.1" customHeight="1" spans="1:10">
      <c r="A53" s="312" t="s">
        <v>718</v>
      </c>
      <c r="B53" s="312" t="s">
        <v>780</v>
      </c>
      <c r="C53" s="312" t="s">
        <v>134</v>
      </c>
      <c r="D53" s="313" t="s">
        <v>781</v>
      </c>
      <c r="E53" s="313" t="s">
        <v>754</v>
      </c>
      <c r="F53" s="313"/>
      <c r="G53" s="312" t="s">
        <v>236</v>
      </c>
      <c r="H53" s="336">
        <v>25</v>
      </c>
      <c r="I53" s="344">
        <v>6.91</v>
      </c>
      <c r="J53" s="344">
        <v>172.75</v>
      </c>
    </row>
    <row r="54" ht="26.1" customHeight="1" spans="1:10">
      <c r="A54" s="312" t="s">
        <v>718</v>
      </c>
      <c r="B54" s="312" t="s">
        <v>782</v>
      </c>
      <c r="C54" s="312" t="s">
        <v>134</v>
      </c>
      <c r="D54" s="313" t="s">
        <v>783</v>
      </c>
      <c r="E54" s="313" t="s">
        <v>754</v>
      </c>
      <c r="F54" s="313"/>
      <c r="G54" s="312" t="s">
        <v>157</v>
      </c>
      <c r="H54" s="336">
        <v>30</v>
      </c>
      <c r="I54" s="344">
        <v>0.75</v>
      </c>
      <c r="J54" s="344">
        <v>22.5</v>
      </c>
    </row>
    <row r="55" ht="26.1" customHeight="1" spans="1:10">
      <c r="A55" s="312" t="s">
        <v>718</v>
      </c>
      <c r="B55" s="312" t="s">
        <v>784</v>
      </c>
      <c r="C55" s="312" t="s">
        <v>134</v>
      </c>
      <c r="D55" s="313" t="s">
        <v>785</v>
      </c>
      <c r="E55" s="313" t="s">
        <v>754</v>
      </c>
      <c r="F55" s="313"/>
      <c r="G55" s="312" t="s">
        <v>236</v>
      </c>
      <c r="H55" s="336">
        <v>30</v>
      </c>
      <c r="I55" s="344">
        <v>4.83</v>
      </c>
      <c r="J55" s="344">
        <v>144.9</v>
      </c>
    </row>
    <row r="56" ht="26.1" customHeight="1" spans="1:10">
      <c r="A56" s="312" t="s">
        <v>718</v>
      </c>
      <c r="B56" s="312" t="s">
        <v>786</v>
      </c>
      <c r="C56" s="312" t="s">
        <v>134</v>
      </c>
      <c r="D56" s="313" t="s">
        <v>787</v>
      </c>
      <c r="E56" s="313" t="s">
        <v>754</v>
      </c>
      <c r="F56" s="313"/>
      <c r="G56" s="312" t="s">
        <v>236</v>
      </c>
      <c r="H56" s="336">
        <v>20</v>
      </c>
      <c r="I56" s="344">
        <v>17.08</v>
      </c>
      <c r="J56" s="344">
        <v>341.6</v>
      </c>
    </row>
    <row r="57" ht="26.1" customHeight="1" spans="1:10">
      <c r="A57" s="312" t="s">
        <v>718</v>
      </c>
      <c r="B57" s="312" t="s">
        <v>788</v>
      </c>
      <c r="C57" s="312" t="s">
        <v>134</v>
      </c>
      <c r="D57" s="313" t="s">
        <v>789</v>
      </c>
      <c r="E57" s="313" t="s">
        <v>754</v>
      </c>
      <c r="F57" s="313"/>
      <c r="G57" s="312" t="s">
        <v>157</v>
      </c>
      <c r="H57" s="336">
        <v>1</v>
      </c>
      <c r="I57" s="344">
        <v>419.9</v>
      </c>
      <c r="J57" s="344">
        <v>419.9</v>
      </c>
    </row>
    <row r="58" ht="51.95" customHeight="1" spans="1:10">
      <c r="A58" s="312" t="s">
        <v>718</v>
      </c>
      <c r="B58" s="312" t="s">
        <v>790</v>
      </c>
      <c r="C58" s="312" t="s">
        <v>134</v>
      </c>
      <c r="D58" s="313" t="s">
        <v>791</v>
      </c>
      <c r="E58" s="313" t="s">
        <v>754</v>
      </c>
      <c r="F58" s="313"/>
      <c r="G58" s="312" t="s">
        <v>157</v>
      </c>
      <c r="H58" s="336">
        <v>1</v>
      </c>
      <c r="I58" s="344">
        <v>145.58</v>
      </c>
      <c r="J58" s="344">
        <v>145.58</v>
      </c>
    </row>
    <row r="59" spans="1:10">
      <c r="A59" s="65"/>
      <c r="B59" s="65"/>
      <c r="C59" s="65"/>
      <c r="D59" s="137"/>
      <c r="E59" s="137" t="s">
        <v>710</v>
      </c>
      <c r="F59" s="332">
        <v>412.47</v>
      </c>
      <c r="G59" s="65" t="s">
        <v>711</v>
      </c>
      <c r="H59" s="333">
        <v>478.07</v>
      </c>
      <c r="I59" s="342" t="s">
        <v>712</v>
      </c>
      <c r="J59" s="342">
        <v>890.54</v>
      </c>
    </row>
    <row r="60" ht="15" spans="1:10">
      <c r="A60" s="65"/>
      <c r="B60" s="65"/>
      <c r="C60" s="65"/>
      <c r="D60" s="137"/>
      <c r="E60" s="137" t="s">
        <v>713</v>
      </c>
      <c r="F60" s="332">
        <v>1001.54</v>
      </c>
      <c r="G60" s="65"/>
      <c r="H60" s="65" t="s">
        <v>714</v>
      </c>
      <c r="I60" s="65"/>
      <c r="J60" s="342">
        <v>5754.97</v>
      </c>
    </row>
    <row r="61" ht="0.95" customHeight="1" spans="1:10">
      <c r="A61" s="334"/>
      <c r="B61" s="334"/>
      <c r="C61" s="334"/>
      <c r="D61" s="335"/>
      <c r="E61" s="335"/>
      <c r="F61" s="335"/>
      <c r="G61" s="334"/>
      <c r="H61" s="334"/>
      <c r="I61" s="343"/>
      <c r="J61" s="343"/>
    </row>
    <row r="62" ht="18" customHeight="1" spans="1:10">
      <c r="A62" s="126" t="s">
        <v>580</v>
      </c>
      <c r="B62" s="126" t="s">
        <v>121</v>
      </c>
      <c r="C62" s="126" t="s">
        <v>122</v>
      </c>
      <c r="D62" s="127" t="s">
        <v>80</v>
      </c>
      <c r="E62" s="127" t="s">
        <v>692</v>
      </c>
      <c r="F62" s="127"/>
      <c r="G62" s="126" t="s">
        <v>123</v>
      </c>
      <c r="H62" s="126" t="s">
        <v>81</v>
      </c>
      <c r="I62" s="339" t="s">
        <v>124</v>
      </c>
      <c r="J62" s="339" t="s">
        <v>82</v>
      </c>
    </row>
    <row r="63" ht="26.1" customHeight="1" spans="1:10">
      <c r="A63" s="314" t="s">
        <v>693</v>
      </c>
      <c r="B63" s="314" t="s">
        <v>581</v>
      </c>
      <c r="C63" s="314" t="s">
        <v>148</v>
      </c>
      <c r="D63" s="315" t="s">
        <v>582</v>
      </c>
      <c r="E63" s="315" t="s">
        <v>717</v>
      </c>
      <c r="F63" s="315"/>
      <c r="G63" s="314" t="s">
        <v>157</v>
      </c>
      <c r="H63" s="330">
        <v>1</v>
      </c>
      <c r="I63" s="340">
        <v>2417.94</v>
      </c>
      <c r="J63" s="340">
        <v>2417.94</v>
      </c>
    </row>
    <row r="64" ht="24" customHeight="1" spans="1:10">
      <c r="A64" s="311" t="s">
        <v>695</v>
      </c>
      <c r="B64" s="311" t="s">
        <v>757</v>
      </c>
      <c r="C64" s="311" t="s">
        <v>134</v>
      </c>
      <c r="D64" s="186" t="s">
        <v>758</v>
      </c>
      <c r="E64" s="186" t="s">
        <v>698</v>
      </c>
      <c r="F64" s="186"/>
      <c r="G64" s="311" t="s">
        <v>136</v>
      </c>
      <c r="H64" s="331">
        <v>2</v>
      </c>
      <c r="I64" s="341">
        <v>31.75</v>
      </c>
      <c r="J64" s="341">
        <v>63.5</v>
      </c>
    </row>
    <row r="65" ht="24" customHeight="1" spans="1:10">
      <c r="A65" s="311" t="s">
        <v>695</v>
      </c>
      <c r="B65" s="311" t="s">
        <v>792</v>
      </c>
      <c r="C65" s="311" t="s">
        <v>134</v>
      </c>
      <c r="D65" s="186" t="s">
        <v>793</v>
      </c>
      <c r="E65" s="186" t="s">
        <v>698</v>
      </c>
      <c r="F65" s="186"/>
      <c r="G65" s="311" t="s">
        <v>136</v>
      </c>
      <c r="H65" s="331">
        <v>8</v>
      </c>
      <c r="I65" s="341">
        <v>32.16</v>
      </c>
      <c r="J65" s="341">
        <v>257.28</v>
      </c>
    </row>
    <row r="66" ht="39" customHeight="1" spans="1:10">
      <c r="A66" s="311" t="s">
        <v>695</v>
      </c>
      <c r="B66" s="311" t="s">
        <v>759</v>
      </c>
      <c r="C66" s="311" t="s">
        <v>134</v>
      </c>
      <c r="D66" s="186" t="s">
        <v>760</v>
      </c>
      <c r="E66" s="186" t="s">
        <v>761</v>
      </c>
      <c r="F66" s="186"/>
      <c r="G66" s="311" t="s">
        <v>218</v>
      </c>
      <c r="H66" s="331">
        <v>0.08</v>
      </c>
      <c r="I66" s="341">
        <v>865.25</v>
      </c>
      <c r="J66" s="341">
        <v>69.22</v>
      </c>
    </row>
    <row r="67" ht="24" customHeight="1" spans="1:10">
      <c r="A67" s="311" t="s">
        <v>695</v>
      </c>
      <c r="B67" s="311" t="s">
        <v>767</v>
      </c>
      <c r="C67" s="311" t="s">
        <v>134</v>
      </c>
      <c r="D67" s="186" t="s">
        <v>768</v>
      </c>
      <c r="E67" s="186" t="s">
        <v>698</v>
      </c>
      <c r="F67" s="186"/>
      <c r="G67" s="311" t="s">
        <v>136</v>
      </c>
      <c r="H67" s="331">
        <v>8</v>
      </c>
      <c r="I67" s="341">
        <v>24.36</v>
      </c>
      <c r="J67" s="341">
        <v>194.88</v>
      </c>
    </row>
    <row r="68" ht="26.1" customHeight="1" spans="1:10">
      <c r="A68" s="312" t="s">
        <v>718</v>
      </c>
      <c r="B68" s="312" t="s">
        <v>794</v>
      </c>
      <c r="C68" s="312" t="s">
        <v>134</v>
      </c>
      <c r="D68" s="313" t="s">
        <v>795</v>
      </c>
      <c r="E68" s="313" t="s">
        <v>754</v>
      </c>
      <c r="F68" s="313"/>
      <c r="G68" s="312" t="s">
        <v>157</v>
      </c>
      <c r="H68" s="336">
        <v>1</v>
      </c>
      <c r="I68" s="344">
        <v>81.49</v>
      </c>
      <c r="J68" s="344">
        <v>81.49</v>
      </c>
    </row>
    <row r="69" ht="26.1" customHeight="1" spans="1:10">
      <c r="A69" s="312" t="s">
        <v>718</v>
      </c>
      <c r="B69" s="312" t="s">
        <v>796</v>
      </c>
      <c r="C69" s="312" t="s">
        <v>134</v>
      </c>
      <c r="D69" s="313" t="s">
        <v>797</v>
      </c>
      <c r="E69" s="313" t="s">
        <v>754</v>
      </c>
      <c r="F69" s="313"/>
      <c r="G69" s="312" t="s">
        <v>157</v>
      </c>
      <c r="H69" s="336">
        <v>2</v>
      </c>
      <c r="I69" s="344">
        <v>1.1</v>
      </c>
      <c r="J69" s="344">
        <v>2.2</v>
      </c>
    </row>
    <row r="70" ht="39" customHeight="1" spans="1:10">
      <c r="A70" s="312" t="s">
        <v>718</v>
      </c>
      <c r="B70" s="312" t="s">
        <v>798</v>
      </c>
      <c r="C70" s="312" t="s">
        <v>134</v>
      </c>
      <c r="D70" s="313" t="s">
        <v>799</v>
      </c>
      <c r="E70" s="313" t="s">
        <v>754</v>
      </c>
      <c r="F70" s="313"/>
      <c r="G70" s="312" t="s">
        <v>236</v>
      </c>
      <c r="H70" s="336">
        <v>30</v>
      </c>
      <c r="I70" s="344">
        <v>19.16</v>
      </c>
      <c r="J70" s="344">
        <v>574.8</v>
      </c>
    </row>
    <row r="71" ht="26.1" customHeight="1" spans="1:10">
      <c r="A71" s="312" t="s">
        <v>718</v>
      </c>
      <c r="B71" s="312" t="s">
        <v>800</v>
      </c>
      <c r="C71" s="312" t="s">
        <v>134</v>
      </c>
      <c r="D71" s="313" t="s">
        <v>801</v>
      </c>
      <c r="E71" s="313" t="s">
        <v>754</v>
      </c>
      <c r="F71" s="313"/>
      <c r="G71" s="312" t="s">
        <v>157</v>
      </c>
      <c r="H71" s="336">
        <v>2</v>
      </c>
      <c r="I71" s="344">
        <v>1.47</v>
      </c>
      <c r="J71" s="344">
        <v>2.94</v>
      </c>
    </row>
    <row r="72" ht="24" customHeight="1" spans="1:10">
      <c r="A72" s="312" t="s">
        <v>718</v>
      </c>
      <c r="B72" s="312" t="s">
        <v>802</v>
      </c>
      <c r="C72" s="312" t="s">
        <v>134</v>
      </c>
      <c r="D72" s="313" t="s">
        <v>803</v>
      </c>
      <c r="E72" s="313" t="s">
        <v>754</v>
      </c>
      <c r="F72" s="313"/>
      <c r="G72" s="312" t="s">
        <v>236</v>
      </c>
      <c r="H72" s="336">
        <v>3</v>
      </c>
      <c r="I72" s="344">
        <v>21.39</v>
      </c>
      <c r="J72" s="344">
        <v>64.17</v>
      </c>
    </row>
    <row r="73" ht="26.1" customHeight="1" spans="1:10">
      <c r="A73" s="312" t="s">
        <v>718</v>
      </c>
      <c r="B73" s="312" t="s">
        <v>804</v>
      </c>
      <c r="C73" s="312" t="s">
        <v>134</v>
      </c>
      <c r="D73" s="313" t="s">
        <v>805</v>
      </c>
      <c r="E73" s="313" t="s">
        <v>754</v>
      </c>
      <c r="F73" s="313"/>
      <c r="G73" s="312" t="s">
        <v>236</v>
      </c>
      <c r="H73" s="336">
        <v>6</v>
      </c>
      <c r="I73" s="344">
        <v>10.35</v>
      </c>
      <c r="J73" s="344">
        <v>62.1</v>
      </c>
    </row>
    <row r="74" ht="39" customHeight="1" spans="1:10">
      <c r="A74" s="312" t="s">
        <v>718</v>
      </c>
      <c r="B74" s="312" t="s">
        <v>806</v>
      </c>
      <c r="C74" s="312" t="s">
        <v>134</v>
      </c>
      <c r="D74" s="313" t="s">
        <v>807</v>
      </c>
      <c r="E74" s="313" t="s">
        <v>754</v>
      </c>
      <c r="F74" s="313"/>
      <c r="G74" s="312" t="s">
        <v>157</v>
      </c>
      <c r="H74" s="336">
        <v>2</v>
      </c>
      <c r="I74" s="344">
        <v>9.84</v>
      </c>
      <c r="J74" s="344">
        <v>19.68</v>
      </c>
    </row>
    <row r="75" ht="39" customHeight="1" spans="1:10">
      <c r="A75" s="312" t="s">
        <v>718</v>
      </c>
      <c r="B75" s="312" t="s">
        <v>808</v>
      </c>
      <c r="C75" s="312" t="s">
        <v>134</v>
      </c>
      <c r="D75" s="313" t="s">
        <v>809</v>
      </c>
      <c r="E75" s="313" t="s">
        <v>754</v>
      </c>
      <c r="F75" s="313"/>
      <c r="G75" s="312" t="s">
        <v>157</v>
      </c>
      <c r="H75" s="336">
        <v>1</v>
      </c>
      <c r="I75" s="344">
        <v>226.09</v>
      </c>
      <c r="J75" s="344">
        <v>226.09</v>
      </c>
    </row>
    <row r="76" ht="39" customHeight="1" spans="1:10">
      <c r="A76" s="312" t="s">
        <v>718</v>
      </c>
      <c r="B76" s="312" t="s">
        <v>810</v>
      </c>
      <c r="C76" s="312" t="s">
        <v>134</v>
      </c>
      <c r="D76" s="313" t="s">
        <v>811</v>
      </c>
      <c r="E76" s="313" t="s">
        <v>754</v>
      </c>
      <c r="F76" s="313"/>
      <c r="G76" s="312" t="s">
        <v>157</v>
      </c>
      <c r="H76" s="336">
        <v>1</v>
      </c>
      <c r="I76" s="344">
        <v>48.2</v>
      </c>
      <c r="J76" s="344">
        <v>48.2</v>
      </c>
    </row>
    <row r="77" ht="39" customHeight="1" spans="1:10">
      <c r="A77" s="312" t="s">
        <v>718</v>
      </c>
      <c r="B77" s="312" t="s">
        <v>812</v>
      </c>
      <c r="C77" s="312" t="s">
        <v>134</v>
      </c>
      <c r="D77" s="313" t="s">
        <v>813</v>
      </c>
      <c r="E77" s="313" t="s">
        <v>754</v>
      </c>
      <c r="F77" s="313"/>
      <c r="G77" s="312" t="s">
        <v>157</v>
      </c>
      <c r="H77" s="336">
        <v>1</v>
      </c>
      <c r="I77" s="344">
        <v>26.7</v>
      </c>
      <c r="J77" s="344">
        <v>26.7</v>
      </c>
    </row>
    <row r="78" ht="26.1" customHeight="1" spans="1:10">
      <c r="A78" s="312" t="s">
        <v>718</v>
      </c>
      <c r="B78" s="312" t="s">
        <v>814</v>
      </c>
      <c r="C78" s="312" t="s">
        <v>134</v>
      </c>
      <c r="D78" s="313" t="s">
        <v>815</v>
      </c>
      <c r="E78" s="313" t="s">
        <v>754</v>
      </c>
      <c r="F78" s="313"/>
      <c r="G78" s="312" t="s">
        <v>157</v>
      </c>
      <c r="H78" s="336">
        <v>0.0044</v>
      </c>
      <c r="I78" s="344">
        <v>106.61</v>
      </c>
      <c r="J78" s="344">
        <v>0.469084</v>
      </c>
    </row>
    <row r="79" ht="26.1" customHeight="1" spans="1:10">
      <c r="A79" s="312" t="s">
        <v>718</v>
      </c>
      <c r="B79" s="312" t="s">
        <v>816</v>
      </c>
      <c r="C79" s="312" t="s">
        <v>134</v>
      </c>
      <c r="D79" s="313" t="s">
        <v>817</v>
      </c>
      <c r="E79" s="313" t="s">
        <v>754</v>
      </c>
      <c r="F79" s="313"/>
      <c r="G79" s="312" t="s">
        <v>236</v>
      </c>
      <c r="H79" s="336">
        <v>6.5</v>
      </c>
      <c r="I79" s="344">
        <v>110.65</v>
      </c>
      <c r="J79" s="344">
        <v>719.225</v>
      </c>
    </row>
    <row r="80" ht="26.1" customHeight="1" spans="1:10">
      <c r="A80" s="312" t="s">
        <v>718</v>
      </c>
      <c r="B80" s="312" t="s">
        <v>818</v>
      </c>
      <c r="C80" s="312" t="s">
        <v>134</v>
      </c>
      <c r="D80" s="313" t="s">
        <v>819</v>
      </c>
      <c r="E80" s="313" t="s">
        <v>754</v>
      </c>
      <c r="F80" s="313"/>
      <c r="G80" s="312" t="s">
        <v>157</v>
      </c>
      <c r="H80" s="336">
        <v>1</v>
      </c>
      <c r="I80" s="344">
        <v>5.01</v>
      </c>
      <c r="J80" s="344">
        <v>5.01</v>
      </c>
    </row>
    <row r="81" spans="1:10">
      <c r="A81" s="65"/>
      <c r="B81" s="65"/>
      <c r="C81" s="65"/>
      <c r="D81" s="137"/>
      <c r="E81" s="137" t="s">
        <v>710</v>
      </c>
      <c r="F81" s="332">
        <v>178.71</v>
      </c>
      <c r="G81" s="65" t="s">
        <v>711</v>
      </c>
      <c r="H81" s="333">
        <v>207.14</v>
      </c>
      <c r="I81" s="342" t="s">
        <v>712</v>
      </c>
      <c r="J81" s="342">
        <v>385.85</v>
      </c>
    </row>
    <row r="82" ht="15" spans="1:10">
      <c r="A82" s="65"/>
      <c r="B82" s="65"/>
      <c r="C82" s="65"/>
      <c r="D82" s="137"/>
      <c r="E82" s="137" t="s">
        <v>713</v>
      </c>
      <c r="F82" s="332">
        <v>509.45</v>
      </c>
      <c r="G82" s="65"/>
      <c r="H82" s="65" t="s">
        <v>714</v>
      </c>
      <c r="I82" s="65"/>
      <c r="J82" s="342">
        <v>2927.39</v>
      </c>
    </row>
    <row r="83" ht="0.95" customHeight="1" spans="1:10">
      <c r="A83" s="334"/>
      <c r="B83" s="334"/>
      <c r="C83" s="334"/>
      <c r="D83" s="335"/>
      <c r="E83" s="335"/>
      <c r="F83" s="335"/>
      <c r="G83" s="334"/>
      <c r="H83" s="334"/>
      <c r="I83" s="343"/>
      <c r="J83" s="343"/>
    </row>
    <row r="84" ht="18" customHeight="1" spans="1:10">
      <c r="A84" s="126" t="s">
        <v>583</v>
      </c>
      <c r="B84" s="126" t="s">
        <v>121</v>
      </c>
      <c r="C84" s="126" t="s">
        <v>122</v>
      </c>
      <c r="D84" s="127" t="s">
        <v>80</v>
      </c>
      <c r="E84" s="127" t="s">
        <v>692</v>
      </c>
      <c r="F84" s="127"/>
      <c r="G84" s="126" t="s">
        <v>123</v>
      </c>
      <c r="H84" s="126" t="s">
        <v>81</v>
      </c>
      <c r="I84" s="339" t="s">
        <v>124</v>
      </c>
      <c r="J84" s="339" t="s">
        <v>82</v>
      </c>
    </row>
    <row r="85" ht="51.95" customHeight="1" spans="1:10">
      <c r="A85" s="314" t="s">
        <v>693</v>
      </c>
      <c r="B85" s="314" t="s">
        <v>584</v>
      </c>
      <c r="C85" s="314" t="s">
        <v>148</v>
      </c>
      <c r="D85" s="315" t="s">
        <v>585</v>
      </c>
      <c r="E85" s="315">
        <v>12</v>
      </c>
      <c r="F85" s="315"/>
      <c r="G85" s="314" t="s">
        <v>157</v>
      </c>
      <c r="H85" s="330">
        <v>1</v>
      </c>
      <c r="I85" s="340">
        <v>1995.79</v>
      </c>
      <c r="J85" s="340">
        <v>1995.79</v>
      </c>
    </row>
    <row r="86" ht="24" customHeight="1" spans="1:10">
      <c r="A86" s="311" t="s">
        <v>695</v>
      </c>
      <c r="B86" s="311" t="s">
        <v>765</v>
      </c>
      <c r="C86" s="311" t="s">
        <v>134</v>
      </c>
      <c r="D86" s="186" t="s">
        <v>766</v>
      </c>
      <c r="E86" s="186" t="s">
        <v>698</v>
      </c>
      <c r="F86" s="186"/>
      <c r="G86" s="311" t="s">
        <v>136</v>
      </c>
      <c r="H86" s="331">
        <v>7.562</v>
      </c>
      <c r="I86" s="341">
        <v>31.31</v>
      </c>
      <c r="J86" s="341">
        <v>236.76</v>
      </c>
    </row>
    <row r="87" ht="26.1" customHeight="1" spans="1:10">
      <c r="A87" s="311" t="s">
        <v>695</v>
      </c>
      <c r="B87" s="311" t="s">
        <v>820</v>
      </c>
      <c r="C87" s="311" t="s">
        <v>200</v>
      </c>
      <c r="D87" s="186" t="s">
        <v>821</v>
      </c>
      <c r="E87" s="186" t="s">
        <v>454</v>
      </c>
      <c r="F87" s="186"/>
      <c r="G87" s="311" t="s">
        <v>173</v>
      </c>
      <c r="H87" s="331">
        <v>10</v>
      </c>
      <c r="I87" s="341">
        <v>25.94</v>
      </c>
      <c r="J87" s="341">
        <v>259.4</v>
      </c>
    </row>
    <row r="88" ht="26.1" customHeight="1" spans="1:10">
      <c r="A88" s="311" t="s">
        <v>695</v>
      </c>
      <c r="B88" s="311" t="s">
        <v>822</v>
      </c>
      <c r="C88" s="311" t="s">
        <v>134</v>
      </c>
      <c r="D88" s="186" t="s">
        <v>823</v>
      </c>
      <c r="E88" s="186" t="s">
        <v>698</v>
      </c>
      <c r="F88" s="186"/>
      <c r="G88" s="311" t="s">
        <v>136</v>
      </c>
      <c r="H88" s="331">
        <v>10.714</v>
      </c>
      <c r="I88" s="341">
        <v>25.71</v>
      </c>
      <c r="J88" s="341">
        <v>275.45</v>
      </c>
    </row>
    <row r="89" ht="24" customHeight="1" spans="1:10">
      <c r="A89" s="311" t="s">
        <v>695</v>
      </c>
      <c r="B89" s="311" t="s">
        <v>767</v>
      </c>
      <c r="C89" s="311" t="s">
        <v>134</v>
      </c>
      <c r="D89" s="186" t="s">
        <v>768</v>
      </c>
      <c r="E89" s="186" t="s">
        <v>698</v>
      </c>
      <c r="F89" s="186"/>
      <c r="G89" s="311" t="s">
        <v>136</v>
      </c>
      <c r="H89" s="331">
        <v>10.714</v>
      </c>
      <c r="I89" s="341">
        <v>24.36</v>
      </c>
      <c r="J89" s="341">
        <v>260.99</v>
      </c>
    </row>
    <row r="90" ht="26.1" customHeight="1" spans="1:10">
      <c r="A90" s="312" t="s">
        <v>718</v>
      </c>
      <c r="B90" s="312" t="s">
        <v>824</v>
      </c>
      <c r="C90" s="312" t="s">
        <v>134</v>
      </c>
      <c r="D90" s="313" t="s">
        <v>825</v>
      </c>
      <c r="E90" s="313" t="s">
        <v>754</v>
      </c>
      <c r="F90" s="313"/>
      <c r="G90" s="312" t="s">
        <v>236</v>
      </c>
      <c r="H90" s="336">
        <v>4.95</v>
      </c>
      <c r="I90" s="344">
        <v>2.91</v>
      </c>
      <c r="J90" s="344">
        <v>14.4045</v>
      </c>
    </row>
    <row r="91" ht="39" customHeight="1" spans="1:10">
      <c r="A91" s="312" t="s">
        <v>718</v>
      </c>
      <c r="B91" s="312" t="s">
        <v>826</v>
      </c>
      <c r="C91" s="312" t="s">
        <v>134</v>
      </c>
      <c r="D91" s="313" t="s">
        <v>827</v>
      </c>
      <c r="E91" s="313" t="s">
        <v>754</v>
      </c>
      <c r="F91" s="313"/>
      <c r="G91" s="312" t="s">
        <v>157</v>
      </c>
      <c r="H91" s="336">
        <v>3</v>
      </c>
      <c r="I91" s="344">
        <v>26.58</v>
      </c>
      <c r="J91" s="344">
        <v>79.74</v>
      </c>
    </row>
    <row r="92" ht="26.1" customHeight="1" spans="1:10">
      <c r="A92" s="312" t="s">
        <v>718</v>
      </c>
      <c r="B92" s="312" t="s">
        <v>828</v>
      </c>
      <c r="C92" s="312" t="s">
        <v>134</v>
      </c>
      <c r="D92" s="313" t="s">
        <v>829</v>
      </c>
      <c r="E92" s="313" t="s">
        <v>754</v>
      </c>
      <c r="F92" s="313"/>
      <c r="G92" s="312" t="s">
        <v>157</v>
      </c>
      <c r="H92" s="336">
        <v>1.23</v>
      </c>
      <c r="I92" s="344">
        <v>84.99</v>
      </c>
      <c r="J92" s="344">
        <v>104.5377</v>
      </c>
    </row>
    <row r="93" ht="39" customHeight="1" spans="1:10">
      <c r="A93" s="312" t="s">
        <v>718</v>
      </c>
      <c r="B93" s="312" t="s">
        <v>830</v>
      </c>
      <c r="C93" s="312" t="s">
        <v>134</v>
      </c>
      <c r="D93" s="313" t="s">
        <v>831</v>
      </c>
      <c r="E93" s="313" t="s">
        <v>754</v>
      </c>
      <c r="F93" s="313"/>
      <c r="G93" s="312" t="s">
        <v>157</v>
      </c>
      <c r="H93" s="336">
        <v>1</v>
      </c>
      <c r="I93" s="344">
        <v>72.61</v>
      </c>
      <c r="J93" s="344">
        <v>72.61</v>
      </c>
    </row>
    <row r="94" ht="26.1" customHeight="1" spans="1:10">
      <c r="A94" s="312" t="s">
        <v>718</v>
      </c>
      <c r="B94" s="312" t="s">
        <v>780</v>
      </c>
      <c r="C94" s="312" t="s">
        <v>134</v>
      </c>
      <c r="D94" s="313" t="s">
        <v>781</v>
      </c>
      <c r="E94" s="313" t="s">
        <v>754</v>
      </c>
      <c r="F94" s="313"/>
      <c r="G94" s="312" t="s">
        <v>236</v>
      </c>
      <c r="H94" s="336">
        <v>9.86</v>
      </c>
      <c r="I94" s="344">
        <v>6.91</v>
      </c>
      <c r="J94" s="344">
        <v>68.1326</v>
      </c>
    </row>
    <row r="95" ht="26.1" customHeight="1" spans="1:10">
      <c r="A95" s="312" t="s">
        <v>718</v>
      </c>
      <c r="B95" s="312" t="s">
        <v>832</v>
      </c>
      <c r="C95" s="312" t="s">
        <v>134</v>
      </c>
      <c r="D95" s="313" t="s">
        <v>833</v>
      </c>
      <c r="E95" s="313" t="s">
        <v>754</v>
      </c>
      <c r="F95" s="313"/>
      <c r="G95" s="312" t="s">
        <v>173</v>
      </c>
      <c r="H95" s="336">
        <v>4.824</v>
      </c>
      <c r="I95" s="344">
        <v>107.32</v>
      </c>
      <c r="J95" s="344">
        <v>517.71168</v>
      </c>
    </row>
    <row r="96" ht="39" customHeight="1" spans="1:10">
      <c r="A96" s="312" t="s">
        <v>718</v>
      </c>
      <c r="B96" s="312" t="s">
        <v>834</v>
      </c>
      <c r="C96" s="312" t="s">
        <v>134</v>
      </c>
      <c r="D96" s="313" t="s">
        <v>835</v>
      </c>
      <c r="E96" s="313" t="s">
        <v>754</v>
      </c>
      <c r="F96" s="313"/>
      <c r="G96" s="312" t="s">
        <v>236</v>
      </c>
      <c r="H96" s="336">
        <v>6.1</v>
      </c>
      <c r="I96" s="344">
        <v>16.19</v>
      </c>
      <c r="J96" s="344">
        <v>98.759</v>
      </c>
    </row>
    <row r="97" ht="24" customHeight="1" spans="1:10">
      <c r="A97" s="312" t="s">
        <v>718</v>
      </c>
      <c r="B97" s="312" t="s">
        <v>836</v>
      </c>
      <c r="C97" s="312" t="s">
        <v>134</v>
      </c>
      <c r="D97" s="313" t="s">
        <v>837</v>
      </c>
      <c r="E97" s="313" t="s">
        <v>754</v>
      </c>
      <c r="F97" s="313"/>
      <c r="G97" s="312" t="s">
        <v>777</v>
      </c>
      <c r="H97" s="336">
        <v>0.39</v>
      </c>
      <c r="I97" s="344">
        <v>18.77</v>
      </c>
      <c r="J97" s="344">
        <v>7.3203</v>
      </c>
    </row>
    <row r="98" spans="1:10">
      <c r="A98" s="65"/>
      <c r="B98" s="65"/>
      <c r="C98" s="65"/>
      <c r="D98" s="137"/>
      <c r="E98" s="137" t="s">
        <v>710</v>
      </c>
      <c r="F98" s="332">
        <v>355.7</v>
      </c>
      <c r="G98" s="65" t="s">
        <v>711</v>
      </c>
      <c r="H98" s="333">
        <v>412.26</v>
      </c>
      <c r="I98" s="342" t="s">
        <v>712</v>
      </c>
      <c r="J98" s="342">
        <v>767.96</v>
      </c>
    </row>
    <row r="99" ht="15" spans="1:10">
      <c r="A99" s="65"/>
      <c r="B99" s="65"/>
      <c r="C99" s="65"/>
      <c r="D99" s="137"/>
      <c r="E99" s="137" t="s">
        <v>713</v>
      </c>
      <c r="F99" s="332">
        <v>420.51</v>
      </c>
      <c r="G99" s="65"/>
      <c r="H99" s="65" t="s">
        <v>714</v>
      </c>
      <c r="I99" s="65"/>
      <c r="J99" s="342">
        <v>2416.3</v>
      </c>
    </row>
    <row r="100" ht="0.95" customHeight="1" spans="1:10">
      <c r="A100" s="334"/>
      <c r="B100" s="334"/>
      <c r="C100" s="334"/>
      <c r="D100" s="335"/>
      <c r="E100" s="335"/>
      <c r="F100" s="335"/>
      <c r="G100" s="334"/>
      <c r="H100" s="334"/>
      <c r="I100" s="343"/>
      <c r="J100" s="343"/>
    </row>
    <row r="101" ht="18" customHeight="1" spans="1:10">
      <c r="A101" s="126" t="s">
        <v>586</v>
      </c>
      <c r="B101" s="126" t="s">
        <v>121</v>
      </c>
      <c r="C101" s="126" t="s">
        <v>122</v>
      </c>
      <c r="D101" s="127" t="s">
        <v>80</v>
      </c>
      <c r="E101" s="127" t="s">
        <v>692</v>
      </c>
      <c r="F101" s="127"/>
      <c r="G101" s="126" t="s">
        <v>123</v>
      </c>
      <c r="H101" s="126" t="s">
        <v>81</v>
      </c>
      <c r="I101" s="339" t="s">
        <v>124</v>
      </c>
      <c r="J101" s="339" t="s">
        <v>82</v>
      </c>
    </row>
    <row r="102" ht="39" customHeight="1" spans="1:10">
      <c r="A102" s="314" t="s">
        <v>693</v>
      </c>
      <c r="B102" s="314" t="s">
        <v>587</v>
      </c>
      <c r="C102" s="314" t="s">
        <v>148</v>
      </c>
      <c r="D102" s="315" t="s">
        <v>588</v>
      </c>
      <c r="E102" s="315" t="s">
        <v>717</v>
      </c>
      <c r="F102" s="315"/>
      <c r="G102" s="314" t="s">
        <v>173</v>
      </c>
      <c r="H102" s="330">
        <v>1</v>
      </c>
      <c r="I102" s="340">
        <v>523.12</v>
      </c>
      <c r="J102" s="340">
        <v>523.12</v>
      </c>
    </row>
    <row r="103" ht="24" customHeight="1" spans="1:10">
      <c r="A103" s="311" t="s">
        <v>695</v>
      </c>
      <c r="B103" s="311" t="s">
        <v>765</v>
      </c>
      <c r="C103" s="311" t="s">
        <v>134</v>
      </c>
      <c r="D103" s="186" t="s">
        <v>766</v>
      </c>
      <c r="E103" s="186" t="s">
        <v>698</v>
      </c>
      <c r="F103" s="186"/>
      <c r="G103" s="311" t="s">
        <v>136</v>
      </c>
      <c r="H103" s="331">
        <v>1</v>
      </c>
      <c r="I103" s="341">
        <v>31.31</v>
      </c>
      <c r="J103" s="341">
        <v>31.31</v>
      </c>
    </row>
    <row r="104" ht="39" customHeight="1" spans="1:10">
      <c r="A104" s="311" t="s">
        <v>695</v>
      </c>
      <c r="B104" s="311" t="s">
        <v>838</v>
      </c>
      <c r="C104" s="311" t="s">
        <v>134</v>
      </c>
      <c r="D104" s="186" t="s">
        <v>839</v>
      </c>
      <c r="E104" s="186" t="s">
        <v>761</v>
      </c>
      <c r="F104" s="186"/>
      <c r="G104" s="311" t="s">
        <v>218</v>
      </c>
      <c r="H104" s="331">
        <v>0.01</v>
      </c>
      <c r="I104" s="341">
        <v>716.15</v>
      </c>
      <c r="J104" s="341">
        <v>7.16</v>
      </c>
    </row>
    <row r="105" ht="24" customHeight="1" spans="1:10">
      <c r="A105" s="311" t="s">
        <v>695</v>
      </c>
      <c r="B105" s="311" t="s">
        <v>767</v>
      </c>
      <c r="C105" s="311" t="s">
        <v>134</v>
      </c>
      <c r="D105" s="186" t="s">
        <v>768</v>
      </c>
      <c r="E105" s="186" t="s">
        <v>698</v>
      </c>
      <c r="F105" s="186"/>
      <c r="G105" s="311" t="s">
        <v>136</v>
      </c>
      <c r="H105" s="331">
        <v>2</v>
      </c>
      <c r="I105" s="341">
        <v>24.36</v>
      </c>
      <c r="J105" s="341">
        <v>48.72</v>
      </c>
    </row>
    <row r="106" ht="39" customHeight="1" spans="1:10">
      <c r="A106" s="312" t="s">
        <v>718</v>
      </c>
      <c r="B106" s="312" t="s">
        <v>840</v>
      </c>
      <c r="C106" s="312" t="s">
        <v>134</v>
      </c>
      <c r="D106" s="313" t="s">
        <v>841</v>
      </c>
      <c r="E106" s="313" t="s">
        <v>754</v>
      </c>
      <c r="F106" s="313"/>
      <c r="G106" s="312" t="s">
        <v>173</v>
      </c>
      <c r="H106" s="336">
        <v>1</v>
      </c>
      <c r="I106" s="344">
        <v>400</v>
      </c>
      <c r="J106" s="344">
        <v>400</v>
      </c>
    </row>
    <row r="107" ht="39" customHeight="1" spans="1:10">
      <c r="A107" s="312" t="s">
        <v>718</v>
      </c>
      <c r="B107" s="312" t="s">
        <v>842</v>
      </c>
      <c r="C107" s="312" t="s">
        <v>134</v>
      </c>
      <c r="D107" s="313" t="s">
        <v>843</v>
      </c>
      <c r="E107" s="313" t="s">
        <v>754</v>
      </c>
      <c r="F107" s="313"/>
      <c r="G107" s="312" t="s">
        <v>236</v>
      </c>
      <c r="H107" s="336">
        <v>1</v>
      </c>
      <c r="I107" s="344">
        <v>6.23</v>
      </c>
      <c r="J107" s="344">
        <v>6.23</v>
      </c>
    </row>
    <row r="108" ht="26.1" customHeight="1" spans="1:10">
      <c r="A108" s="312" t="s">
        <v>718</v>
      </c>
      <c r="B108" s="312" t="s">
        <v>780</v>
      </c>
      <c r="C108" s="312" t="s">
        <v>134</v>
      </c>
      <c r="D108" s="313" t="s">
        <v>781</v>
      </c>
      <c r="E108" s="313" t="s">
        <v>754</v>
      </c>
      <c r="F108" s="313"/>
      <c r="G108" s="312" t="s">
        <v>236</v>
      </c>
      <c r="H108" s="336">
        <v>4</v>
      </c>
      <c r="I108" s="344">
        <v>6.91</v>
      </c>
      <c r="J108" s="344">
        <v>27.64</v>
      </c>
    </row>
    <row r="109" ht="26.1" customHeight="1" spans="1:10">
      <c r="A109" s="312" t="s">
        <v>718</v>
      </c>
      <c r="B109" s="312" t="s">
        <v>844</v>
      </c>
      <c r="C109" s="312" t="s">
        <v>134</v>
      </c>
      <c r="D109" s="313" t="s">
        <v>845</v>
      </c>
      <c r="E109" s="313" t="s">
        <v>754</v>
      </c>
      <c r="F109" s="313"/>
      <c r="G109" s="312" t="s">
        <v>777</v>
      </c>
      <c r="H109" s="336">
        <v>0.11</v>
      </c>
      <c r="I109" s="344">
        <v>18.77</v>
      </c>
      <c r="J109" s="344">
        <v>2.0647</v>
      </c>
    </row>
    <row r="110" spans="1:10">
      <c r="A110" s="65"/>
      <c r="B110" s="65"/>
      <c r="C110" s="65"/>
      <c r="D110" s="137"/>
      <c r="E110" s="137" t="s">
        <v>710</v>
      </c>
      <c r="F110" s="332">
        <v>26.85</v>
      </c>
      <c r="G110" s="65" t="s">
        <v>711</v>
      </c>
      <c r="H110" s="333">
        <v>31.12</v>
      </c>
      <c r="I110" s="342" t="s">
        <v>712</v>
      </c>
      <c r="J110" s="342">
        <v>57.97</v>
      </c>
    </row>
    <row r="111" ht="15" spans="1:10">
      <c r="A111" s="65"/>
      <c r="B111" s="65"/>
      <c r="C111" s="65"/>
      <c r="D111" s="137"/>
      <c r="E111" s="137" t="s">
        <v>713</v>
      </c>
      <c r="F111" s="332">
        <v>110.22</v>
      </c>
      <c r="G111" s="65"/>
      <c r="H111" s="65" t="s">
        <v>714</v>
      </c>
      <c r="I111" s="65"/>
      <c r="J111" s="342">
        <v>633.34</v>
      </c>
    </row>
    <row r="112" ht="0.95" customHeight="1" spans="1:10">
      <c r="A112" s="334"/>
      <c r="B112" s="334"/>
      <c r="C112" s="334"/>
      <c r="D112" s="335"/>
      <c r="E112" s="335"/>
      <c r="F112" s="335"/>
      <c r="G112" s="334"/>
      <c r="H112" s="334"/>
      <c r="I112" s="343"/>
      <c r="J112" s="343"/>
    </row>
    <row r="113" ht="18" customHeight="1" spans="1:10">
      <c r="A113" s="126" t="s">
        <v>589</v>
      </c>
      <c r="B113" s="126" t="s">
        <v>121</v>
      </c>
      <c r="C113" s="126" t="s">
        <v>122</v>
      </c>
      <c r="D113" s="127" t="s">
        <v>80</v>
      </c>
      <c r="E113" s="127" t="s">
        <v>692</v>
      </c>
      <c r="F113" s="127"/>
      <c r="G113" s="126" t="s">
        <v>123</v>
      </c>
      <c r="H113" s="126" t="s">
        <v>81</v>
      </c>
      <c r="I113" s="339" t="s">
        <v>124</v>
      </c>
      <c r="J113" s="339" t="s">
        <v>82</v>
      </c>
    </row>
    <row r="114" ht="39" customHeight="1" spans="1:10">
      <c r="A114" s="314" t="s">
        <v>693</v>
      </c>
      <c r="B114" s="314" t="s">
        <v>590</v>
      </c>
      <c r="C114" s="314" t="s">
        <v>148</v>
      </c>
      <c r="D114" s="315" t="s">
        <v>591</v>
      </c>
      <c r="E114" s="315" t="s">
        <v>717</v>
      </c>
      <c r="F114" s="315"/>
      <c r="G114" s="314" t="s">
        <v>592</v>
      </c>
      <c r="H114" s="330">
        <v>1</v>
      </c>
      <c r="I114" s="340">
        <v>1891</v>
      </c>
      <c r="J114" s="340">
        <v>1891</v>
      </c>
    </row>
    <row r="115" ht="26.1" customHeight="1" spans="1:10">
      <c r="A115" s="312" t="s">
        <v>718</v>
      </c>
      <c r="B115" s="312" t="s">
        <v>847</v>
      </c>
      <c r="C115" s="312" t="s">
        <v>134</v>
      </c>
      <c r="D115" s="313" t="s">
        <v>848</v>
      </c>
      <c r="E115" s="313" t="s">
        <v>849</v>
      </c>
      <c r="F115" s="313"/>
      <c r="G115" s="312" t="s">
        <v>850</v>
      </c>
      <c r="H115" s="336">
        <v>600</v>
      </c>
      <c r="I115" s="344">
        <v>1.13</v>
      </c>
      <c r="J115" s="344">
        <v>678</v>
      </c>
    </row>
    <row r="116" ht="24" customHeight="1" spans="1:10">
      <c r="A116" s="312" t="s">
        <v>718</v>
      </c>
      <c r="B116" s="312" t="s">
        <v>851</v>
      </c>
      <c r="C116" s="312" t="s">
        <v>216</v>
      </c>
      <c r="D116" s="313" t="s">
        <v>852</v>
      </c>
      <c r="E116" s="313" t="s">
        <v>853</v>
      </c>
      <c r="F116" s="313"/>
      <c r="G116" s="312" t="s">
        <v>854</v>
      </c>
      <c r="H116" s="336">
        <v>1</v>
      </c>
      <c r="I116" s="344">
        <v>89</v>
      </c>
      <c r="J116" s="344">
        <v>89</v>
      </c>
    </row>
    <row r="117" ht="24" customHeight="1" spans="1:10">
      <c r="A117" s="312" t="s">
        <v>718</v>
      </c>
      <c r="B117" s="312" t="s">
        <v>855</v>
      </c>
      <c r="C117" s="312" t="s">
        <v>200</v>
      </c>
      <c r="D117" s="313" t="s">
        <v>856</v>
      </c>
      <c r="E117" s="313" t="s">
        <v>754</v>
      </c>
      <c r="F117" s="313"/>
      <c r="G117" s="312" t="s">
        <v>218</v>
      </c>
      <c r="H117" s="336">
        <v>200</v>
      </c>
      <c r="I117" s="344">
        <v>5.62</v>
      </c>
      <c r="J117" s="344">
        <v>1124</v>
      </c>
    </row>
    <row r="118" spans="1:10">
      <c r="A118" s="65"/>
      <c r="B118" s="65"/>
      <c r="C118" s="65"/>
      <c r="D118" s="137"/>
      <c r="E118" s="137" t="s">
        <v>710</v>
      </c>
      <c r="F118" s="332">
        <v>0</v>
      </c>
      <c r="G118" s="65" t="s">
        <v>711</v>
      </c>
      <c r="H118" s="333">
        <v>0</v>
      </c>
      <c r="I118" s="342" t="s">
        <v>712</v>
      </c>
      <c r="J118" s="342">
        <v>0</v>
      </c>
    </row>
    <row r="119" ht="15" spans="1:10">
      <c r="A119" s="65"/>
      <c r="B119" s="65"/>
      <c r="C119" s="65"/>
      <c r="D119" s="137"/>
      <c r="E119" s="137" t="s">
        <v>713</v>
      </c>
      <c r="F119" s="332">
        <v>398.43</v>
      </c>
      <c r="G119" s="65"/>
      <c r="H119" s="65" t="s">
        <v>714</v>
      </c>
      <c r="I119" s="65"/>
      <c r="J119" s="342">
        <v>2289.43</v>
      </c>
    </row>
    <row r="120" ht="0.95" customHeight="1" spans="1:10">
      <c r="A120" s="334"/>
      <c r="B120" s="334"/>
      <c r="C120" s="334"/>
      <c r="D120" s="335"/>
      <c r="E120" s="335"/>
      <c r="F120" s="335"/>
      <c r="G120" s="334"/>
      <c r="H120" s="334"/>
      <c r="I120" s="343"/>
      <c r="J120" s="343"/>
    </row>
    <row r="121" ht="18" customHeight="1" spans="1:10">
      <c r="A121" s="126" t="s">
        <v>593</v>
      </c>
      <c r="B121" s="126" t="s">
        <v>121</v>
      </c>
      <c r="C121" s="126" t="s">
        <v>122</v>
      </c>
      <c r="D121" s="127" t="s">
        <v>80</v>
      </c>
      <c r="E121" s="127" t="s">
        <v>692</v>
      </c>
      <c r="F121" s="127"/>
      <c r="G121" s="126" t="s">
        <v>123</v>
      </c>
      <c r="H121" s="126" t="s">
        <v>81</v>
      </c>
      <c r="I121" s="339" t="s">
        <v>124</v>
      </c>
      <c r="J121" s="339" t="s">
        <v>82</v>
      </c>
    </row>
    <row r="122" ht="24" customHeight="1" spans="1:10">
      <c r="A122" s="314" t="s">
        <v>693</v>
      </c>
      <c r="B122" s="314" t="s">
        <v>594</v>
      </c>
      <c r="C122" s="314" t="s">
        <v>148</v>
      </c>
      <c r="D122" s="315" t="s">
        <v>595</v>
      </c>
      <c r="E122" s="315" t="s">
        <v>857</v>
      </c>
      <c r="F122" s="315"/>
      <c r="G122" s="314" t="s">
        <v>157</v>
      </c>
      <c r="H122" s="330">
        <v>1</v>
      </c>
      <c r="I122" s="340">
        <v>4756.44</v>
      </c>
      <c r="J122" s="340">
        <v>4756.44</v>
      </c>
    </row>
    <row r="123" ht="24" customHeight="1" spans="1:10">
      <c r="A123" s="311" t="s">
        <v>695</v>
      </c>
      <c r="B123" s="311" t="s">
        <v>858</v>
      </c>
      <c r="C123" s="311" t="s">
        <v>200</v>
      </c>
      <c r="D123" s="186" t="s">
        <v>859</v>
      </c>
      <c r="E123" s="186" t="s">
        <v>739</v>
      </c>
      <c r="F123" s="186"/>
      <c r="G123" s="311" t="s">
        <v>157</v>
      </c>
      <c r="H123" s="331">
        <v>1</v>
      </c>
      <c r="I123" s="341">
        <v>4756.44</v>
      </c>
      <c r="J123" s="341">
        <v>4756.44</v>
      </c>
    </row>
    <row r="124" spans="1:10">
      <c r="A124" s="65"/>
      <c r="B124" s="65"/>
      <c r="C124" s="65"/>
      <c r="D124" s="137"/>
      <c r="E124" s="137" t="s">
        <v>710</v>
      </c>
      <c r="F124" s="332">
        <v>2203.07</v>
      </c>
      <c r="G124" s="65" t="s">
        <v>711</v>
      </c>
      <c r="H124" s="333">
        <v>2553.37</v>
      </c>
      <c r="I124" s="342" t="s">
        <v>712</v>
      </c>
      <c r="J124" s="342">
        <v>4756.44</v>
      </c>
    </row>
    <row r="125" ht="15" spans="1:10">
      <c r="A125" s="65"/>
      <c r="B125" s="65"/>
      <c r="C125" s="65"/>
      <c r="D125" s="137"/>
      <c r="E125" s="137" t="s">
        <v>713</v>
      </c>
      <c r="F125" s="332">
        <v>1002.18</v>
      </c>
      <c r="G125" s="65"/>
      <c r="H125" s="65" t="s">
        <v>714</v>
      </c>
      <c r="I125" s="65"/>
      <c r="J125" s="342">
        <v>5758.62</v>
      </c>
    </row>
    <row r="126" ht="0.95" customHeight="1" spans="1:10">
      <c r="A126" s="334"/>
      <c r="B126" s="334"/>
      <c r="C126" s="334"/>
      <c r="D126" s="335"/>
      <c r="E126" s="335"/>
      <c r="F126" s="335"/>
      <c r="G126" s="334"/>
      <c r="H126" s="334"/>
      <c r="I126" s="343"/>
      <c r="J126" s="343"/>
    </row>
    <row r="127" ht="18" customHeight="1" spans="1:10">
      <c r="A127" s="126" t="s">
        <v>596</v>
      </c>
      <c r="B127" s="126" t="s">
        <v>121</v>
      </c>
      <c r="C127" s="126" t="s">
        <v>122</v>
      </c>
      <c r="D127" s="127" t="s">
        <v>80</v>
      </c>
      <c r="E127" s="127" t="s">
        <v>692</v>
      </c>
      <c r="F127" s="127"/>
      <c r="G127" s="126" t="s">
        <v>123</v>
      </c>
      <c r="H127" s="126" t="s">
        <v>81</v>
      </c>
      <c r="I127" s="339" t="s">
        <v>124</v>
      </c>
      <c r="J127" s="339" t="s">
        <v>82</v>
      </c>
    </row>
    <row r="128" ht="39" customHeight="1" spans="1:10">
      <c r="A128" s="314" t="s">
        <v>693</v>
      </c>
      <c r="B128" s="314" t="s">
        <v>597</v>
      </c>
      <c r="C128" s="314" t="s">
        <v>148</v>
      </c>
      <c r="D128" s="315" t="s">
        <v>598</v>
      </c>
      <c r="E128" s="315" t="s">
        <v>857</v>
      </c>
      <c r="F128" s="315"/>
      <c r="G128" s="314" t="s">
        <v>236</v>
      </c>
      <c r="H128" s="330">
        <v>1</v>
      </c>
      <c r="I128" s="340">
        <v>139.14</v>
      </c>
      <c r="J128" s="340">
        <v>139.14</v>
      </c>
    </row>
    <row r="129" ht="24" customHeight="1" spans="1:10">
      <c r="A129" s="311" t="s">
        <v>695</v>
      </c>
      <c r="B129" s="311" t="s">
        <v>765</v>
      </c>
      <c r="C129" s="311" t="s">
        <v>134</v>
      </c>
      <c r="D129" s="186" t="s">
        <v>766</v>
      </c>
      <c r="E129" s="186" t="s">
        <v>698</v>
      </c>
      <c r="F129" s="186"/>
      <c r="G129" s="311" t="s">
        <v>136</v>
      </c>
      <c r="H129" s="331">
        <v>0.15</v>
      </c>
      <c r="I129" s="341">
        <v>31.31</v>
      </c>
      <c r="J129" s="341">
        <v>4.69</v>
      </c>
    </row>
    <row r="130" ht="26.1" customHeight="1" spans="1:10">
      <c r="A130" s="311" t="s">
        <v>695</v>
      </c>
      <c r="B130" s="311" t="s">
        <v>822</v>
      </c>
      <c r="C130" s="311" t="s">
        <v>134</v>
      </c>
      <c r="D130" s="186" t="s">
        <v>823</v>
      </c>
      <c r="E130" s="186" t="s">
        <v>698</v>
      </c>
      <c r="F130" s="186"/>
      <c r="G130" s="311" t="s">
        <v>136</v>
      </c>
      <c r="H130" s="331">
        <v>0.2</v>
      </c>
      <c r="I130" s="341">
        <v>25.71</v>
      </c>
      <c r="J130" s="341">
        <v>5.14</v>
      </c>
    </row>
    <row r="131" ht="24" customHeight="1" spans="1:10">
      <c r="A131" s="311" t="s">
        <v>695</v>
      </c>
      <c r="B131" s="311" t="s">
        <v>767</v>
      </c>
      <c r="C131" s="311" t="s">
        <v>134</v>
      </c>
      <c r="D131" s="186" t="s">
        <v>768</v>
      </c>
      <c r="E131" s="186" t="s">
        <v>698</v>
      </c>
      <c r="F131" s="186"/>
      <c r="G131" s="311" t="s">
        <v>136</v>
      </c>
      <c r="H131" s="331">
        <v>0.2</v>
      </c>
      <c r="I131" s="341">
        <v>24.36</v>
      </c>
      <c r="J131" s="341">
        <v>4.87</v>
      </c>
    </row>
    <row r="132" ht="26.1" customHeight="1" spans="1:10">
      <c r="A132" s="311" t="s">
        <v>695</v>
      </c>
      <c r="B132" s="311" t="s">
        <v>860</v>
      </c>
      <c r="C132" s="311" t="s">
        <v>134</v>
      </c>
      <c r="D132" s="186" t="s">
        <v>861</v>
      </c>
      <c r="E132" s="186" t="s">
        <v>761</v>
      </c>
      <c r="F132" s="186"/>
      <c r="G132" s="311" t="s">
        <v>218</v>
      </c>
      <c r="H132" s="331">
        <v>0.015</v>
      </c>
      <c r="I132" s="341">
        <v>1000.12</v>
      </c>
      <c r="J132" s="341">
        <v>15</v>
      </c>
    </row>
    <row r="133" ht="26.1" customHeight="1" spans="1:10">
      <c r="A133" s="312" t="s">
        <v>718</v>
      </c>
      <c r="B133" s="312" t="s">
        <v>780</v>
      </c>
      <c r="C133" s="312" t="s">
        <v>134</v>
      </c>
      <c r="D133" s="313" t="s">
        <v>781</v>
      </c>
      <c r="E133" s="313" t="s">
        <v>754</v>
      </c>
      <c r="F133" s="313"/>
      <c r="G133" s="312" t="s">
        <v>236</v>
      </c>
      <c r="H133" s="336">
        <v>2.8</v>
      </c>
      <c r="I133" s="344">
        <v>6.91</v>
      </c>
      <c r="J133" s="344">
        <v>19.348</v>
      </c>
    </row>
    <row r="134" ht="24" customHeight="1" spans="1:10">
      <c r="A134" s="312" t="s">
        <v>718</v>
      </c>
      <c r="B134" s="312" t="s">
        <v>862</v>
      </c>
      <c r="C134" s="312" t="s">
        <v>134</v>
      </c>
      <c r="D134" s="313" t="s">
        <v>863</v>
      </c>
      <c r="E134" s="313" t="s">
        <v>754</v>
      </c>
      <c r="F134" s="313"/>
      <c r="G134" s="312" t="s">
        <v>864</v>
      </c>
      <c r="H134" s="336">
        <v>0.65</v>
      </c>
      <c r="I134" s="344">
        <v>23.06</v>
      </c>
      <c r="J134" s="344">
        <v>14.989</v>
      </c>
    </row>
    <row r="135" ht="24" customHeight="1" spans="1:10">
      <c r="A135" s="312" t="s">
        <v>718</v>
      </c>
      <c r="B135" s="312" t="s">
        <v>836</v>
      </c>
      <c r="C135" s="312" t="s">
        <v>134</v>
      </c>
      <c r="D135" s="313" t="s">
        <v>837</v>
      </c>
      <c r="E135" s="313" t="s">
        <v>754</v>
      </c>
      <c r="F135" s="313"/>
      <c r="G135" s="312" t="s">
        <v>777</v>
      </c>
      <c r="H135" s="336">
        <v>0.005</v>
      </c>
      <c r="I135" s="344">
        <v>18.77</v>
      </c>
      <c r="J135" s="344">
        <v>0.09385</v>
      </c>
    </row>
    <row r="136" ht="39" customHeight="1" spans="1:10">
      <c r="A136" s="312" t="s">
        <v>718</v>
      </c>
      <c r="B136" s="312" t="s">
        <v>865</v>
      </c>
      <c r="C136" s="312" t="s">
        <v>134</v>
      </c>
      <c r="D136" s="313" t="s">
        <v>866</v>
      </c>
      <c r="E136" s="313" t="s">
        <v>754</v>
      </c>
      <c r="F136" s="313"/>
      <c r="G136" s="312" t="s">
        <v>173</v>
      </c>
      <c r="H136" s="336">
        <v>1.83</v>
      </c>
      <c r="I136" s="344">
        <v>41</v>
      </c>
      <c r="J136" s="344">
        <v>75.03</v>
      </c>
    </row>
    <row r="137" spans="1:10">
      <c r="A137" s="65"/>
      <c r="B137" s="65"/>
      <c r="C137" s="65"/>
      <c r="D137" s="137"/>
      <c r="E137" s="137" t="s">
        <v>710</v>
      </c>
      <c r="F137" s="332">
        <v>6.28</v>
      </c>
      <c r="G137" s="65" t="s">
        <v>711</v>
      </c>
      <c r="H137" s="333">
        <v>7.28</v>
      </c>
      <c r="I137" s="342" t="s">
        <v>712</v>
      </c>
      <c r="J137" s="342">
        <v>13.56</v>
      </c>
    </row>
    <row r="138" ht="15" spans="1:10">
      <c r="A138" s="65"/>
      <c r="B138" s="65"/>
      <c r="C138" s="65"/>
      <c r="D138" s="137"/>
      <c r="E138" s="137" t="s">
        <v>713</v>
      </c>
      <c r="F138" s="332">
        <v>29.31</v>
      </c>
      <c r="G138" s="65"/>
      <c r="H138" s="65" t="s">
        <v>714</v>
      </c>
      <c r="I138" s="65"/>
      <c r="J138" s="342">
        <v>168.45</v>
      </c>
    </row>
    <row r="139" ht="0.95" customHeight="1" spans="1:10">
      <c r="A139" s="334"/>
      <c r="B139" s="334"/>
      <c r="C139" s="334"/>
      <c r="D139" s="335"/>
      <c r="E139" s="335"/>
      <c r="F139" s="335"/>
      <c r="G139" s="334"/>
      <c r="H139" s="334"/>
      <c r="I139" s="343"/>
      <c r="J139" s="343"/>
    </row>
    <row r="140" ht="18" customHeight="1" spans="1:10">
      <c r="A140" s="126" t="s">
        <v>599</v>
      </c>
      <c r="B140" s="126" t="s">
        <v>121</v>
      </c>
      <c r="C140" s="126" t="s">
        <v>122</v>
      </c>
      <c r="D140" s="127" t="s">
        <v>80</v>
      </c>
      <c r="E140" s="127" t="s">
        <v>692</v>
      </c>
      <c r="F140" s="127"/>
      <c r="G140" s="126" t="s">
        <v>123</v>
      </c>
      <c r="H140" s="126" t="s">
        <v>81</v>
      </c>
      <c r="I140" s="339" t="s">
        <v>124</v>
      </c>
      <c r="J140" s="339" t="s">
        <v>82</v>
      </c>
    </row>
    <row r="141" ht="26.1" customHeight="1" spans="1:10">
      <c r="A141" s="314" t="s">
        <v>693</v>
      </c>
      <c r="B141" s="314" t="s">
        <v>600</v>
      </c>
      <c r="C141" s="314" t="s">
        <v>148</v>
      </c>
      <c r="D141" s="315" t="s">
        <v>601</v>
      </c>
      <c r="E141" s="315" t="s">
        <v>694</v>
      </c>
      <c r="F141" s="315"/>
      <c r="G141" s="314" t="s">
        <v>167</v>
      </c>
      <c r="H141" s="330">
        <v>1</v>
      </c>
      <c r="I141" s="340">
        <v>3.84</v>
      </c>
      <c r="J141" s="340">
        <v>3.84</v>
      </c>
    </row>
    <row r="142" ht="26.1" customHeight="1" spans="1:10">
      <c r="A142" s="311" t="s">
        <v>695</v>
      </c>
      <c r="B142" s="311" t="s">
        <v>702</v>
      </c>
      <c r="C142" s="311" t="s">
        <v>134</v>
      </c>
      <c r="D142" s="186" t="s">
        <v>703</v>
      </c>
      <c r="E142" s="186" t="s">
        <v>698</v>
      </c>
      <c r="F142" s="186"/>
      <c r="G142" s="311" t="s">
        <v>136</v>
      </c>
      <c r="H142" s="331">
        <v>0.01</v>
      </c>
      <c r="I142" s="341">
        <v>133.49</v>
      </c>
      <c r="J142" s="341">
        <v>1.33</v>
      </c>
    </row>
    <row r="143" ht="26.1" customHeight="1" spans="1:10">
      <c r="A143" s="311" t="s">
        <v>695</v>
      </c>
      <c r="B143" s="311" t="s">
        <v>868</v>
      </c>
      <c r="C143" s="311" t="s">
        <v>134</v>
      </c>
      <c r="D143" s="186" t="s">
        <v>144</v>
      </c>
      <c r="E143" s="186" t="s">
        <v>698</v>
      </c>
      <c r="F143" s="186"/>
      <c r="G143" s="311" t="s">
        <v>136</v>
      </c>
      <c r="H143" s="331">
        <v>0.008</v>
      </c>
      <c r="I143" s="341">
        <v>130.33</v>
      </c>
      <c r="J143" s="341">
        <v>1.04</v>
      </c>
    </row>
    <row r="144" ht="26.1" customHeight="1" spans="1:10">
      <c r="A144" s="311" t="s">
        <v>695</v>
      </c>
      <c r="B144" s="311" t="s">
        <v>869</v>
      </c>
      <c r="C144" s="311" t="s">
        <v>134</v>
      </c>
      <c r="D144" s="186" t="s">
        <v>705</v>
      </c>
      <c r="E144" s="186" t="s">
        <v>698</v>
      </c>
      <c r="F144" s="186"/>
      <c r="G144" s="311" t="s">
        <v>136</v>
      </c>
      <c r="H144" s="331">
        <v>0.05</v>
      </c>
      <c r="I144" s="341">
        <v>29.53</v>
      </c>
      <c r="J144" s="341">
        <v>1.47</v>
      </c>
    </row>
    <row r="145" spans="1:10">
      <c r="A145" s="65"/>
      <c r="B145" s="65"/>
      <c r="C145" s="65"/>
      <c r="D145" s="137"/>
      <c r="E145" s="137" t="s">
        <v>710</v>
      </c>
      <c r="F145" s="332">
        <v>1.57</v>
      </c>
      <c r="G145" s="65" t="s">
        <v>711</v>
      </c>
      <c r="H145" s="333">
        <v>1.84</v>
      </c>
      <c r="I145" s="342" t="s">
        <v>712</v>
      </c>
      <c r="J145" s="342">
        <v>3.41</v>
      </c>
    </row>
    <row r="146" ht="15" spans="1:10">
      <c r="A146" s="65"/>
      <c r="B146" s="65"/>
      <c r="C146" s="65"/>
      <c r="D146" s="137"/>
      <c r="E146" s="137" t="s">
        <v>713</v>
      </c>
      <c r="F146" s="332">
        <v>0.8</v>
      </c>
      <c r="G146" s="65"/>
      <c r="H146" s="65" t="s">
        <v>714</v>
      </c>
      <c r="I146" s="65"/>
      <c r="J146" s="342">
        <v>4.64</v>
      </c>
    </row>
    <row r="147" ht="0.95" customHeight="1" spans="1:10">
      <c r="A147" s="334"/>
      <c r="B147" s="334"/>
      <c r="C147" s="334"/>
      <c r="D147" s="335"/>
      <c r="E147" s="335"/>
      <c r="F147" s="335"/>
      <c r="G147" s="334"/>
      <c r="H147" s="334"/>
      <c r="I147" s="343"/>
      <c r="J147" s="343"/>
    </row>
    <row r="148" ht="18" customHeight="1" spans="1:10">
      <c r="A148" s="126" t="s">
        <v>602</v>
      </c>
      <c r="B148" s="126" t="s">
        <v>121</v>
      </c>
      <c r="C148" s="126" t="s">
        <v>122</v>
      </c>
      <c r="D148" s="127" t="s">
        <v>80</v>
      </c>
      <c r="E148" s="127" t="s">
        <v>692</v>
      </c>
      <c r="F148" s="127"/>
      <c r="G148" s="126" t="s">
        <v>123</v>
      </c>
      <c r="H148" s="126" t="s">
        <v>81</v>
      </c>
      <c r="I148" s="339" t="s">
        <v>124</v>
      </c>
      <c r="J148" s="339" t="s">
        <v>82</v>
      </c>
    </row>
    <row r="149" ht="39" customHeight="1" spans="1:10">
      <c r="A149" s="314" t="s">
        <v>693</v>
      </c>
      <c r="B149" s="314" t="s">
        <v>603</v>
      </c>
      <c r="C149" s="314" t="s">
        <v>148</v>
      </c>
      <c r="D149" s="315" t="s">
        <v>604</v>
      </c>
      <c r="E149" s="315" t="s">
        <v>717</v>
      </c>
      <c r="F149" s="315"/>
      <c r="G149" s="314" t="s">
        <v>157</v>
      </c>
      <c r="H149" s="330">
        <v>1</v>
      </c>
      <c r="I149" s="340">
        <v>271.47</v>
      </c>
      <c r="J149" s="340">
        <v>271.47</v>
      </c>
    </row>
    <row r="150" ht="39" customHeight="1" spans="1:10">
      <c r="A150" s="312" t="s">
        <v>718</v>
      </c>
      <c r="B150" s="312" t="s">
        <v>871</v>
      </c>
      <c r="C150" s="312" t="s">
        <v>148</v>
      </c>
      <c r="D150" s="313" t="s">
        <v>604</v>
      </c>
      <c r="E150" s="313" t="s">
        <v>720</v>
      </c>
      <c r="F150" s="313"/>
      <c r="G150" s="312" t="s">
        <v>157</v>
      </c>
      <c r="H150" s="336">
        <v>1</v>
      </c>
      <c r="I150" s="344">
        <v>271.47</v>
      </c>
      <c r="J150" s="344">
        <v>271.47</v>
      </c>
    </row>
    <row r="151" spans="1:10">
      <c r="A151" s="65"/>
      <c r="B151" s="65"/>
      <c r="C151" s="65"/>
      <c r="D151" s="137"/>
      <c r="E151" s="137" t="s">
        <v>710</v>
      </c>
      <c r="F151" s="332">
        <v>0</v>
      </c>
      <c r="G151" s="65" t="s">
        <v>711</v>
      </c>
      <c r="H151" s="333">
        <v>0</v>
      </c>
      <c r="I151" s="342" t="s">
        <v>712</v>
      </c>
      <c r="J151" s="342">
        <v>0</v>
      </c>
    </row>
    <row r="152" ht="15" spans="1:10">
      <c r="A152" s="65"/>
      <c r="B152" s="65"/>
      <c r="C152" s="65"/>
      <c r="D152" s="137"/>
      <c r="E152" s="137" t="s">
        <v>713</v>
      </c>
      <c r="F152" s="332">
        <v>57.19</v>
      </c>
      <c r="G152" s="65"/>
      <c r="H152" s="65" t="s">
        <v>714</v>
      </c>
      <c r="I152" s="65"/>
      <c r="J152" s="342">
        <v>328.66</v>
      </c>
    </row>
    <row r="153" ht="0.95" customHeight="1" spans="1:10">
      <c r="A153" s="334"/>
      <c r="B153" s="334"/>
      <c r="C153" s="334"/>
      <c r="D153" s="335"/>
      <c r="E153" s="335"/>
      <c r="F153" s="335"/>
      <c r="G153" s="334"/>
      <c r="H153" s="334"/>
      <c r="I153" s="343"/>
      <c r="J153" s="343"/>
    </row>
    <row r="154" ht="18" customHeight="1" spans="1:10">
      <c r="A154" s="126" t="s">
        <v>605</v>
      </c>
      <c r="B154" s="126" t="s">
        <v>121</v>
      </c>
      <c r="C154" s="126" t="s">
        <v>122</v>
      </c>
      <c r="D154" s="127" t="s">
        <v>80</v>
      </c>
      <c r="E154" s="127" t="s">
        <v>692</v>
      </c>
      <c r="F154" s="127"/>
      <c r="G154" s="126" t="s">
        <v>123</v>
      </c>
      <c r="H154" s="126" t="s">
        <v>81</v>
      </c>
      <c r="I154" s="339" t="s">
        <v>124</v>
      </c>
      <c r="J154" s="339" t="s">
        <v>82</v>
      </c>
    </row>
    <row r="155" ht="39" customHeight="1" spans="1:10">
      <c r="A155" s="314" t="s">
        <v>693</v>
      </c>
      <c r="B155" s="314" t="s">
        <v>606</v>
      </c>
      <c r="C155" s="314" t="s">
        <v>148</v>
      </c>
      <c r="D155" s="315" t="s">
        <v>607</v>
      </c>
      <c r="E155" s="315" t="s">
        <v>717</v>
      </c>
      <c r="F155" s="315"/>
      <c r="G155" s="314" t="s">
        <v>608</v>
      </c>
      <c r="H155" s="330">
        <v>1</v>
      </c>
      <c r="I155" s="340">
        <v>447.44</v>
      </c>
      <c r="J155" s="340">
        <v>447.44</v>
      </c>
    </row>
    <row r="156" ht="24" customHeight="1" spans="1:10">
      <c r="A156" s="311" t="s">
        <v>695</v>
      </c>
      <c r="B156" s="311" t="s">
        <v>767</v>
      </c>
      <c r="C156" s="311" t="s">
        <v>134</v>
      </c>
      <c r="D156" s="186" t="s">
        <v>768</v>
      </c>
      <c r="E156" s="186" t="s">
        <v>698</v>
      </c>
      <c r="F156" s="186"/>
      <c r="G156" s="311" t="s">
        <v>136</v>
      </c>
      <c r="H156" s="331">
        <v>4</v>
      </c>
      <c r="I156" s="341">
        <v>24.36</v>
      </c>
      <c r="J156" s="341">
        <v>97.44</v>
      </c>
    </row>
    <row r="157" ht="26.1" customHeight="1" spans="1:10">
      <c r="A157" s="312" t="s">
        <v>718</v>
      </c>
      <c r="B157" s="312" t="s">
        <v>872</v>
      </c>
      <c r="C157" s="312" t="s">
        <v>216</v>
      </c>
      <c r="D157" s="313" t="s">
        <v>873</v>
      </c>
      <c r="E157" s="313" t="s">
        <v>853</v>
      </c>
      <c r="F157" s="313"/>
      <c r="G157" s="312" t="s">
        <v>223</v>
      </c>
      <c r="H157" s="336">
        <v>1</v>
      </c>
      <c r="I157" s="344">
        <v>350</v>
      </c>
      <c r="J157" s="344">
        <v>350</v>
      </c>
    </row>
    <row r="158" spans="1:10">
      <c r="A158" s="65"/>
      <c r="B158" s="65"/>
      <c r="C158" s="65"/>
      <c r="D158" s="137"/>
      <c r="E158" s="137" t="s">
        <v>710</v>
      </c>
      <c r="F158" s="332">
        <v>31.03</v>
      </c>
      <c r="G158" s="65" t="s">
        <v>711</v>
      </c>
      <c r="H158" s="333">
        <v>35.97</v>
      </c>
      <c r="I158" s="342" t="s">
        <v>712</v>
      </c>
      <c r="J158" s="342">
        <v>67</v>
      </c>
    </row>
    <row r="159" ht="15" spans="1:10">
      <c r="A159" s="65"/>
      <c r="B159" s="65"/>
      <c r="C159" s="65"/>
      <c r="D159" s="137"/>
      <c r="E159" s="137" t="s">
        <v>713</v>
      </c>
      <c r="F159" s="332">
        <v>94.27</v>
      </c>
      <c r="G159" s="65"/>
      <c r="H159" s="65" t="s">
        <v>714</v>
      </c>
      <c r="I159" s="65"/>
      <c r="J159" s="342">
        <v>541.71</v>
      </c>
    </row>
    <row r="160" ht="0.95" customHeight="1" spans="1:10">
      <c r="A160" s="334"/>
      <c r="B160" s="334"/>
      <c r="C160" s="334"/>
      <c r="D160" s="335"/>
      <c r="E160" s="335"/>
      <c r="F160" s="335"/>
      <c r="G160" s="334"/>
      <c r="H160" s="334"/>
      <c r="I160" s="343"/>
      <c r="J160" s="343"/>
    </row>
    <row r="161" ht="18" customHeight="1" spans="1:10">
      <c r="A161" s="126" t="s">
        <v>609</v>
      </c>
      <c r="B161" s="126" t="s">
        <v>121</v>
      </c>
      <c r="C161" s="126" t="s">
        <v>122</v>
      </c>
      <c r="D161" s="127" t="s">
        <v>80</v>
      </c>
      <c r="E161" s="127" t="s">
        <v>692</v>
      </c>
      <c r="F161" s="127"/>
      <c r="G161" s="126" t="s">
        <v>123</v>
      </c>
      <c r="H161" s="126" t="s">
        <v>81</v>
      </c>
      <c r="I161" s="339" t="s">
        <v>124</v>
      </c>
      <c r="J161" s="339" t="s">
        <v>82</v>
      </c>
    </row>
    <row r="162" ht="65.1" customHeight="1" spans="1:10">
      <c r="A162" s="314" t="s">
        <v>693</v>
      </c>
      <c r="B162" s="314" t="s">
        <v>610</v>
      </c>
      <c r="C162" s="314" t="s">
        <v>134</v>
      </c>
      <c r="D162" s="315" t="s">
        <v>611</v>
      </c>
      <c r="E162" s="315" t="s">
        <v>875</v>
      </c>
      <c r="F162" s="315"/>
      <c r="G162" s="314" t="s">
        <v>218</v>
      </c>
      <c r="H162" s="330">
        <v>1</v>
      </c>
      <c r="I162" s="340">
        <v>16.86</v>
      </c>
      <c r="J162" s="340">
        <v>16.86</v>
      </c>
    </row>
    <row r="163" ht="51.95" customHeight="1" spans="1:10">
      <c r="A163" s="311" t="s">
        <v>695</v>
      </c>
      <c r="B163" s="311" t="s">
        <v>876</v>
      </c>
      <c r="C163" s="311" t="s">
        <v>134</v>
      </c>
      <c r="D163" s="186" t="s">
        <v>877</v>
      </c>
      <c r="E163" s="186" t="s">
        <v>878</v>
      </c>
      <c r="F163" s="186"/>
      <c r="G163" s="311" t="s">
        <v>879</v>
      </c>
      <c r="H163" s="331">
        <v>0.0136909</v>
      </c>
      <c r="I163" s="341">
        <v>183.08</v>
      </c>
      <c r="J163" s="341">
        <v>2.5</v>
      </c>
    </row>
    <row r="164" ht="65.1" customHeight="1" spans="1:10">
      <c r="A164" s="311" t="s">
        <v>695</v>
      </c>
      <c r="B164" s="311" t="s">
        <v>880</v>
      </c>
      <c r="C164" s="311" t="s">
        <v>134</v>
      </c>
      <c r="D164" s="186" t="s">
        <v>881</v>
      </c>
      <c r="E164" s="186" t="s">
        <v>878</v>
      </c>
      <c r="F164" s="186"/>
      <c r="G164" s="311" t="s">
        <v>882</v>
      </c>
      <c r="H164" s="331">
        <v>0.0425585</v>
      </c>
      <c r="I164" s="341">
        <v>74.08</v>
      </c>
      <c r="J164" s="341">
        <v>3.15</v>
      </c>
    </row>
    <row r="165" ht="39" customHeight="1" spans="1:10">
      <c r="A165" s="311" t="s">
        <v>695</v>
      </c>
      <c r="B165" s="311" t="s">
        <v>883</v>
      </c>
      <c r="C165" s="311" t="s">
        <v>134</v>
      </c>
      <c r="D165" s="186" t="s">
        <v>884</v>
      </c>
      <c r="E165" s="186" t="s">
        <v>878</v>
      </c>
      <c r="F165" s="186"/>
      <c r="G165" s="311" t="s">
        <v>879</v>
      </c>
      <c r="H165" s="331">
        <v>0.0057655</v>
      </c>
      <c r="I165" s="341">
        <v>290.49</v>
      </c>
      <c r="J165" s="341">
        <v>1.67</v>
      </c>
    </row>
    <row r="166" ht="39" customHeight="1" spans="1:10">
      <c r="A166" s="311" t="s">
        <v>695</v>
      </c>
      <c r="B166" s="311" t="s">
        <v>885</v>
      </c>
      <c r="C166" s="311" t="s">
        <v>134</v>
      </c>
      <c r="D166" s="186" t="s">
        <v>886</v>
      </c>
      <c r="E166" s="186" t="s">
        <v>878</v>
      </c>
      <c r="F166" s="186"/>
      <c r="G166" s="311" t="s">
        <v>882</v>
      </c>
      <c r="H166" s="331">
        <v>0.04105</v>
      </c>
      <c r="I166" s="341">
        <v>108.88</v>
      </c>
      <c r="J166" s="341">
        <v>4.46</v>
      </c>
    </row>
    <row r="167" ht="24" customHeight="1" spans="1:10">
      <c r="A167" s="311" t="s">
        <v>695</v>
      </c>
      <c r="B167" s="311" t="s">
        <v>767</v>
      </c>
      <c r="C167" s="311" t="s">
        <v>134</v>
      </c>
      <c r="D167" s="186" t="s">
        <v>768</v>
      </c>
      <c r="E167" s="186" t="s">
        <v>698</v>
      </c>
      <c r="F167" s="186"/>
      <c r="G167" s="311" t="s">
        <v>136</v>
      </c>
      <c r="H167" s="331">
        <v>0.0468155</v>
      </c>
      <c r="I167" s="341">
        <v>24.36</v>
      </c>
      <c r="J167" s="341">
        <v>1.14</v>
      </c>
    </row>
    <row r="168" ht="51.95" customHeight="1" spans="1:10">
      <c r="A168" s="311" t="s">
        <v>695</v>
      </c>
      <c r="B168" s="311" t="s">
        <v>887</v>
      </c>
      <c r="C168" s="311" t="s">
        <v>134</v>
      </c>
      <c r="D168" s="186" t="s">
        <v>888</v>
      </c>
      <c r="E168" s="186" t="s">
        <v>878</v>
      </c>
      <c r="F168" s="186"/>
      <c r="G168" s="311" t="s">
        <v>882</v>
      </c>
      <c r="H168" s="331">
        <v>0.0331246</v>
      </c>
      <c r="I168" s="341">
        <v>72.07</v>
      </c>
      <c r="J168" s="341">
        <v>2.38</v>
      </c>
    </row>
    <row r="169" ht="65.1" customHeight="1" spans="1:10">
      <c r="A169" s="311" t="s">
        <v>695</v>
      </c>
      <c r="B169" s="311" t="s">
        <v>889</v>
      </c>
      <c r="C169" s="311" t="s">
        <v>134</v>
      </c>
      <c r="D169" s="186" t="s">
        <v>890</v>
      </c>
      <c r="E169" s="186" t="s">
        <v>878</v>
      </c>
      <c r="F169" s="186"/>
      <c r="G169" s="311" t="s">
        <v>879</v>
      </c>
      <c r="H169" s="331">
        <v>0.004257</v>
      </c>
      <c r="I169" s="341">
        <v>367.4</v>
      </c>
      <c r="J169" s="341">
        <v>1.56</v>
      </c>
    </row>
    <row r="170" spans="1:10">
      <c r="A170" s="65"/>
      <c r="B170" s="65"/>
      <c r="C170" s="65"/>
      <c r="D170" s="137"/>
      <c r="E170" s="137" t="s">
        <v>710</v>
      </c>
      <c r="F170" s="332">
        <v>2.19</v>
      </c>
      <c r="G170" s="65" t="s">
        <v>711</v>
      </c>
      <c r="H170" s="333">
        <v>2.54</v>
      </c>
      <c r="I170" s="342" t="s">
        <v>712</v>
      </c>
      <c r="J170" s="342">
        <v>4.73</v>
      </c>
    </row>
    <row r="171" ht="15" spans="1:10">
      <c r="A171" s="65"/>
      <c r="B171" s="65"/>
      <c r="C171" s="65"/>
      <c r="D171" s="137"/>
      <c r="E171" s="137" t="s">
        <v>713</v>
      </c>
      <c r="F171" s="332">
        <v>3.55</v>
      </c>
      <c r="G171" s="65"/>
      <c r="H171" s="65" t="s">
        <v>714</v>
      </c>
      <c r="I171" s="65"/>
      <c r="J171" s="342">
        <v>20.41</v>
      </c>
    </row>
    <row r="172" ht="0.95" customHeight="1" spans="1:10">
      <c r="A172" s="334"/>
      <c r="B172" s="334"/>
      <c r="C172" s="334"/>
      <c r="D172" s="335"/>
      <c r="E172" s="335"/>
      <c r="F172" s="335"/>
      <c r="G172" s="334"/>
      <c r="H172" s="334"/>
      <c r="I172" s="343"/>
      <c r="J172" s="343"/>
    </row>
    <row r="173" ht="18" customHeight="1" spans="1:10">
      <c r="A173" s="126" t="s">
        <v>612</v>
      </c>
      <c r="B173" s="126" t="s">
        <v>121</v>
      </c>
      <c r="C173" s="126" t="s">
        <v>122</v>
      </c>
      <c r="D173" s="127" t="s">
        <v>80</v>
      </c>
      <c r="E173" s="127" t="s">
        <v>692</v>
      </c>
      <c r="F173" s="127"/>
      <c r="G173" s="126" t="s">
        <v>123</v>
      </c>
      <c r="H173" s="126" t="s">
        <v>81</v>
      </c>
      <c r="I173" s="339" t="s">
        <v>124</v>
      </c>
      <c r="J173" s="339" t="s">
        <v>82</v>
      </c>
    </row>
    <row r="174" ht="39" customHeight="1" spans="1:10">
      <c r="A174" s="314" t="s">
        <v>693</v>
      </c>
      <c r="B174" s="314" t="s">
        <v>613</v>
      </c>
      <c r="C174" s="314" t="s">
        <v>148</v>
      </c>
      <c r="D174" s="315" t="s">
        <v>614</v>
      </c>
      <c r="E174" s="315" t="s">
        <v>892</v>
      </c>
      <c r="F174" s="315"/>
      <c r="G174" s="314" t="s">
        <v>173</v>
      </c>
      <c r="H174" s="330">
        <v>1</v>
      </c>
      <c r="I174" s="340">
        <v>466.38</v>
      </c>
      <c r="J174" s="340">
        <v>466.38</v>
      </c>
    </row>
    <row r="175" ht="39" customHeight="1" spans="1:10">
      <c r="A175" s="311" t="s">
        <v>695</v>
      </c>
      <c r="B175" s="311" t="s">
        <v>893</v>
      </c>
      <c r="C175" s="311" t="s">
        <v>134</v>
      </c>
      <c r="D175" s="186" t="s">
        <v>894</v>
      </c>
      <c r="E175" s="186" t="s">
        <v>878</v>
      </c>
      <c r="F175" s="186"/>
      <c r="G175" s="311" t="s">
        <v>882</v>
      </c>
      <c r="H175" s="331">
        <v>0.021913</v>
      </c>
      <c r="I175" s="341">
        <v>0.55</v>
      </c>
      <c r="J175" s="341">
        <v>0.01</v>
      </c>
    </row>
    <row r="176" ht="39" customHeight="1" spans="1:10">
      <c r="A176" s="311" t="s">
        <v>695</v>
      </c>
      <c r="B176" s="311" t="s">
        <v>895</v>
      </c>
      <c r="C176" s="311" t="s">
        <v>134</v>
      </c>
      <c r="D176" s="186" t="s">
        <v>896</v>
      </c>
      <c r="E176" s="186" t="s">
        <v>892</v>
      </c>
      <c r="F176" s="186"/>
      <c r="G176" s="311" t="s">
        <v>777</v>
      </c>
      <c r="H176" s="331">
        <v>0.743843</v>
      </c>
      <c r="I176" s="341">
        <v>22.58</v>
      </c>
      <c r="J176" s="341">
        <v>16.79</v>
      </c>
    </row>
    <row r="177" ht="39" customHeight="1" spans="1:10">
      <c r="A177" s="311" t="s">
        <v>695</v>
      </c>
      <c r="B177" s="311" t="s">
        <v>897</v>
      </c>
      <c r="C177" s="311" t="s">
        <v>134</v>
      </c>
      <c r="D177" s="186" t="s">
        <v>898</v>
      </c>
      <c r="E177" s="186" t="s">
        <v>892</v>
      </c>
      <c r="F177" s="186"/>
      <c r="G177" s="311" t="s">
        <v>777</v>
      </c>
      <c r="H177" s="331">
        <v>0.3576381</v>
      </c>
      <c r="I177" s="341">
        <v>11.77</v>
      </c>
      <c r="J177" s="341">
        <v>4.2</v>
      </c>
    </row>
    <row r="178" ht="39" customHeight="1" spans="1:10">
      <c r="A178" s="311" t="s">
        <v>695</v>
      </c>
      <c r="B178" s="311" t="s">
        <v>899</v>
      </c>
      <c r="C178" s="311" t="s">
        <v>134</v>
      </c>
      <c r="D178" s="186" t="s">
        <v>900</v>
      </c>
      <c r="E178" s="186" t="s">
        <v>878</v>
      </c>
      <c r="F178" s="186"/>
      <c r="G178" s="311" t="s">
        <v>882</v>
      </c>
      <c r="H178" s="331">
        <v>0.021913</v>
      </c>
      <c r="I178" s="341">
        <v>0.73</v>
      </c>
      <c r="J178" s="341">
        <v>0.01</v>
      </c>
    </row>
    <row r="179" ht="26.1" customHeight="1" spans="1:10">
      <c r="A179" s="311" t="s">
        <v>695</v>
      </c>
      <c r="B179" s="311" t="s">
        <v>901</v>
      </c>
      <c r="C179" s="311" t="s">
        <v>134</v>
      </c>
      <c r="D179" s="186" t="s">
        <v>902</v>
      </c>
      <c r="E179" s="186" t="s">
        <v>892</v>
      </c>
      <c r="F179" s="186"/>
      <c r="G179" s="311" t="s">
        <v>777</v>
      </c>
      <c r="H179" s="331">
        <v>0.04759</v>
      </c>
      <c r="I179" s="341">
        <v>71.51</v>
      </c>
      <c r="J179" s="341">
        <v>3.4</v>
      </c>
    </row>
    <row r="180" ht="24" customHeight="1" spans="1:10">
      <c r="A180" s="311" t="s">
        <v>695</v>
      </c>
      <c r="B180" s="311" t="s">
        <v>757</v>
      </c>
      <c r="C180" s="311" t="s">
        <v>134</v>
      </c>
      <c r="D180" s="186" t="s">
        <v>758</v>
      </c>
      <c r="E180" s="186" t="s">
        <v>698</v>
      </c>
      <c r="F180" s="186"/>
      <c r="G180" s="311" t="s">
        <v>136</v>
      </c>
      <c r="H180" s="331">
        <v>0.115307</v>
      </c>
      <c r="I180" s="341">
        <v>31.75</v>
      </c>
      <c r="J180" s="341">
        <v>3.66</v>
      </c>
    </row>
    <row r="181" ht="39" customHeight="1" spans="1:10">
      <c r="A181" s="311" t="s">
        <v>695</v>
      </c>
      <c r="B181" s="311" t="s">
        <v>903</v>
      </c>
      <c r="C181" s="311" t="s">
        <v>134</v>
      </c>
      <c r="D181" s="186" t="s">
        <v>904</v>
      </c>
      <c r="E181" s="186" t="s">
        <v>878</v>
      </c>
      <c r="F181" s="186"/>
      <c r="G181" s="311" t="s">
        <v>879</v>
      </c>
      <c r="H181" s="331">
        <v>0.010826</v>
      </c>
      <c r="I181" s="341">
        <v>1.48</v>
      </c>
      <c r="J181" s="341">
        <v>0.01</v>
      </c>
    </row>
    <row r="182" ht="39" customHeight="1" spans="1:10">
      <c r="A182" s="311" t="s">
        <v>695</v>
      </c>
      <c r="B182" s="311" t="s">
        <v>905</v>
      </c>
      <c r="C182" s="311" t="s">
        <v>134</v>
      </c>
      <c r="D182" s="186" t="s">
        <v>906</v>
      </c>
      <c r="E182" s="186" t="s">
        <v>878</v>
      </c>
      <c r="F182" s="186"/>
      <c r="G182" s="311" t="s">
        <v>879</v>
      </c>
      <c r="H182" s="331">
        <v>0.010826</v>
      </c>
      <c r="I182" s="341">
        <v>11.93</v>
      </c>
      <c r="J182" s="341">
        <v>0.12</v>
      </c>
    </row>
    <row r="183" ht="24" customHeight="1" spans="1:10">
      <c r="A183" s="311" t="s">
        <v>695</v>
      </c>
      <c r="B183" s="311" t="s">
        <v>767</v>
      </c>
      <c r="C183" s="311" t="s">
        <v>134</v>
      </c>
      <c r="D183" s="186" t="s">
        <v>768</v>
      </c>
      <c r="E183" s="186" t="s">
        <v>698</v>
      </c>
      <c r="F183" s="186"/>
      <c r="G183" s="311" t="s">
        <v>136</v>
      </c>
      <c r="H183" s="331">
        <v>0.274497</v>
      </c>
      <c r="I183" s="341">
        <v>24.36</v>
      </c>
      <c r="J183" s="341">
        <v>6.68</v>
      </c>
    </row>
    <row r="184" ht="26.1" customHeight="1" spans="1:10">
      <c r="A184" s="311" t="s">
        <v>695</v>
      </c>
      <c r="B184" s="311" t="s">
        <v>907</v>
      </c>
      <c r="C184" s="311" t="s">
        <v>134</v>
      </c>
      <c r="D184" s="186" t="s">
        <v>908</v>
      </c>
      <c r="E184" s="186" t="s">
        <v>892</v>
      </c>
      <c r="F184" s="186"/>
      <c r="G184" s="311" t="s">
        <v>236</v>
      </c>
      <c r="H184" s="331">
        <v>0.16</v>
      </c>
      <c r="I184" s="341">
        <v>0.43</v>
      </c>
      <c r="J184" s="341">
        <v>0.06</v>
      </c>
    </row>
    <row r="185" ht="24" customHeight="1" spans="1:10">
      <c r="A185" s="311" t="s">
        <v>695</v>
      </c>
      <c r="B185" s="311" t="s">
        <v>765</v>
      </c>
      <c r="C185" s="311" t="s">
        <v>134</v>
      </c>
      <c r="D185" s="186" t="s">
        <v>766</v>
      </c>
      <c r="E185" s="186" t="s">
        <v>698</v>
      </c>
      <c r="F185" s="186"/>
      <c r="G185" s="311" t="s">
        <v>136</v>
      </c>
      <c r="H185" s="331">
        <v>0.096933</v>
      </c>
      <c r="I185" s="341">
        <v>31.31</v>
      </c>
      <c r="J185" s="341">
        <v>3.03</v>
      </c>
    </row>
    <row r="186" ht="39" customHeight="1" spans="1:10">
      <c r="A186" s="311" t="s">
        <v>695</v>
      </c>
      <c r="B186" s="311" t="s">
        <v>909</v>
      </c>
      <c r="C186" s="311" t="s">
        <v>134</v>
      </c>
      <c r="D186" s="186" t="s">
        <v>910</v>
      </c>
      <c r="E186" s="186" t="s">
        <v>911</v>
      </c>
      <c r="F186" s="186"/>
      <c r="G186" s="311" t="s">
        <v>777</v>
      </c>
      <c r="H186" s="331">
        <v>3.11</v>
      </c>
      <c r="I186" s="341">
        <v>11.48</v>
      </c>
      <c r="J186" s="341">
        <v>35.7</v>
      </c>
    </row>
    <row r="187" ht="26.1" customHeight="1" spans="1:10">
      <c r="A187" s="311" t="s">
        <v>695</v>
      </c>
      <c r="B187" s="311" t="s">
        <v>912</v>
      </c>
      <c r="C187" s="311" t="s">
        <v>134</v>
      </c>
      <c r="D187" s="186" t="s">
        <v>913</v>
      </c>
      <c r="E187" s="186" t="s">
        <v>892</v>
      </c>
      <c r="F187" s="186"/>
      <c r="G187" s="311" t="s">
        <v>173</v>
      </c>
      <c r="H187" s="331">
        <v>1.05</v>
      </c>
      <c r="I187" s="341">
        <v>2.79</v>
      </c>
      <c r="J187" s="341">
        <v>2.92</v>
      </c>
    </row>
    <row r="188" ht="39" customHeight="1" spans="1:10">
      <c r="A188" s="312" t="s">
        <v>718</v>
      </c>
      <c r="B188" s="312" t="s">
        <v>914</v>
      </c>
      <c r="C188" s="312" t="s">
        <v>134</v>
      </c>
      <c r="D188" s="313" t="s">
        <v>915</v>
      </c>
      <c r="E188" s="313" t="s">
        <v>754</v>
      </c>
      <c r="F188" s="313"/>
      <c r="G188" s="312" t="s">
        <v>236</v>
      </c>
      <c r="H188" s="336">
        <v>0.155467</v>
      </c>
      <c r="I188" s="344">
        <v>2.41</v>
      </c>
      <c r="J188" s="344">
        <v>0.3746755</v>
      </c>
    </row>
    <row r="189" ht="26.1" customHeight="1" spans="1:10">
      <c r="A189" s="312" t="s">
        <v>718</v>
      </c>
      <c r="B189" s="312" t="s">
        <v>916</v>
      </c>
      <c r="C189" s="312" t="s">
        <v>134</v>
      </c>
      <c r="D189" s="313" t="s">
        <v>917</v>
      </c>
      <c r="E189" s="313" t="s">
        <v>754</v>
      </c>
      <c r="F189" s="313"/>
      <c r="G189" s="312" t="s">
        <v>864</v>
      </c>
      <c r="H189" s="336">
        <v>0.002102</v>
      </c>
      <c r="I189" s="344">
        <v>10.33</v>
      </c>
      <c r="J189" s="344">
        <v>0.0217137</v>
      </c>
    </row>
    <row r="190" ht="26.1" customHeight="1" spans="1:10">
      <c r="A190" s="312" t="s">
        <v>718</v>
      </c>
      <c r="B190" s="312" t="s">
        <v>918</v>
      </c>
      <c r="C190" s="312" t="s">
        <v>134</v>
      </c>
      <c r="D190" s="313" t="s">
        <v>919</v>
      </c>
      <c r="E190" s="313" t="s">
        <v>754</v>
      </c>
      <c r="F190" s="313"/>
      <c r="G190" s="312" t="s">
        <v>218</v>
      </c>
      <c r="H190" s="336">
        <v>0.185437</v>
      </c>
      <c r="I190" s="344">
        <v>2044.72</v>
      </c>
      <c r="J190" s="344">
        <v>379.1667426</v>
      </c>
    </row>
    <row r="191" ht="26.1" customHeight="1" spans="1:10">
      <c r="A191" s="312" t="s">
        <v>718</v>
      </c>
      <c r="B191" s="312" t="s">
        <v>920</v>
      </c>
      <c r="C191" s="312" t="s">
        <v>134</v>
      </c>
      <c r="D191" s="313" t="s">
        <v>921</v>
      </c>
      <c r="E191" s="313" t="s">
        <v>754</v>
      </c>
      <c r="F191" s="313"/>
      <c r="G191" s="312" t="s">
        <v>777</v>
      </c>
      <c r="H191" s="336">
        <v>0.005361</v>
      </c>
      <c r="I191" s="344">
        <v>19.13</v>
      </c>
      <c r="J191" s="344">
        <v>0.1025559</v>
      </c>
    </row>
    <row r="192" ht="26.1" customHeight="1" spans="1:10">
      <c r="A192" s="312" t="s">
        <v>718</v>
      </c>
      <c r="B192" s="312" t="s">
        <v>922</v>
      </c>
      <c r="C192" s="312" t="s">
        <v>134</v>
      </c>
      <c r="D192" s="313" t="s">
        <v>923</v>
      </c>
      <c r="E192" s="313" t="s">
        <v>754</v>
      </c>
      <c r="F192" s="313"/>
      <c r="G192" s="312" t="s">
        <v>777</v>
      </c>
      <c r="H192" s="336">
        <v>0.4</v>
      </c>
      <c r="I192" s="344">
        <v>17.52</v>
      </c>
      <c r="J192" s="344">
        <v>7.008</v>
      </c>
    </row>
    <row r="193" ht="39" customHeight="1" spans="1:10">
      <c r="A193" s="312" t="s">
        <v>718</v>
      </c>
      <c r="B193" s="312" t="s">
        <v>834</v>
      </c>
      <c r="C193" s="312" t="s">
        <v>134</v>
      </c>
      <c r="D193" s="313" t="s">
        <v>835</v>
      </c>
      <c r="E193" s="313" t="s">
        <v>754</v>
      </c>
      <c r="F193" s="313"/>
      <c r="G193" s="312" t="s">
        <v>236</v>
      </c>
      <c r="H193" s="336">
        <v>0.194333</v>
      </c>
      <c r="I193" s="344">
        <v>16.19</v>
      </c>
      <c r="J193" s="344">
        <v>3.1462513</v>
      </c>
    </row>
    <row r="194" spans="1:10">
      <c r="A194" s="65"/>
      <c r="B194" s="65"/>
      <c r="C194" s="65"/>
      <c r="D194" s="137"/>
      <c r="E194" s="137" t="s">
        <v>710</v>
      </c>
      <c r="F194" s="332">
        <v>7.88</v>
      </c>
      <c r="G194" s="65" t="s">
        <v>711</v>
      </c>
      <c r="H194" s="333">
        <v>9.15</v>
      </c>
      <c r="I194" s="342" t="s">
        <v>712</v>
      </c>
      <c r="J194" s="342">
        <v>17.03</v>
      </c>
    </row>
    <row r="195" ht="15" spans="1:10">
      <c r="A195" s="65"/>
      <c r="B195" s="65"/>
      <c r="C195" s="65"/>
      <c r="D195" s="137"/>
      <c r="E195" s="137" t="s">
        <v>713</v>
      </c>
      <c r="F195" s="332">
        <v>98.26</v>
      </c>
      <c r="G195" s="65"/>
      <c r="H195" s="65" t="s">
        <v>714</v>
      </c>
      <c r="I195" s="65"/>
      <c r="J195" s="342">
        <v>564.64</v>
      </c>
    </row>
    <row r="196" ht="0.95" customHeight="1" spans="1:10">
      <c r="A196" s="334"/>
      <c r="B196" s="334"/>
      <c r="C196" s="334"/>
      <c r="D196" s="335"/>
      <c r="E196" s="335"/>
      <c r="F196" s="335"/>
      <c r="G196" s="334"/>
      <c r="H196" s="334"/>
      <c r="I196" s="343"/>
      <c r="J196" s="343"/>
    </row>
    <row r="197" ht="18" customHeight="1" spans="1:10">
      <c r="A197" s="126" t="s">
        <v>615</v>
      </c>
      <c r="B197" s="126" t="s">
        <v>121</v>
      </c>
      <c r="C197" s="126" t="s">
        <v>122</v>
      </c>
      <c r="D197" s="127" t="s">
        <v>80</v>
      </c>
      <c r="E197" s="127" t="s">
        <v>692</v>
      </c>
      <c r="F197" s="127"/>
      <c r="G197" s="126" t="s">
        <v>123</v>
      </c>
      <c r="H197" s="126" t="s">
        <v>81</v>
      </c>
      <c r="I197" s="339" t="s">
        <v>124</v>
      </c>
      <c r="J197" s="339" t="s">
        <v>82</v>
      </c>
    </row>
    <row r="198" ht="51.95" customHeight="1" spans="1:10">
      <c r="A198" s="314" t="s">
        <v>693</v>
      </c>
      <c r="B198" s="314" t="s">
        <v>616</v>
      </c>
      <c r="C198" s="314" t="s">
        <v>134</v>
      </c>
      <c r="D198" s="315" t="s">
        <v>617</v>
      </c>
      <c r="E198" s="315" t="s">
        <v>925</v>
      </c>
      <c r="F198" s="315"/>
      <c r="G198" s="314" t="s">
        <v>236</v>
      </c>
      <c r="H198" s="330">
        <v>1</v>
      </c>
      <c r="I198" s="340">
        <v>7.46</v>
      </c>
      <c r="J198" s="340">
        <v>7.46</v>
      </c>
    </row>
    <row r="199" ht="39" customHeight="1" spans="1:10">
      <c r="A199" s="311" t="s">
        <v>695</v>
      </c>
      <c r="B199" s="311" t="s">
        <v>926</v>
      </c>
      <c r="C199" s="311" t="s">
        <v>134</v>
      </c>
      <c r="D199" s="186" t="s">
        <v>927</v>
      </c>
      <c r="E199" s="186" t="s">
        <v>878</v>
      </c>
      <c r="F199" s="186"/>
      <c r="G199" s="311" t="s">
        <v>882</v>
      </c>
      <c r="H199" s="331">
        <v>0.0334</v>
      </c>
      <c r="I199" s="341">
        <v>115.58</v>
      </c>
      <c r="J199" s="341">
        <v>3.86</v>
      </c>
    </row>
    <row r="200" ht="39" customHeight="1" spans="1:10">
      <c r="A200" s="311" t="s">
        <v>695</v>
      </c>
      <c r="B200" s="311" t="s">
        <v>928</v>
      </c>
      <c r="C200" s="311" t="s">
        <v>134</v>
      </c>
      <c r="D200" s="186" t="s">
        <v>929</v>
      </c>
      <c r="E200" s="186" t="s">
        <v>878</v>
      </c>
      <c r="F200" s="186"/>
      <c r="G200" s="311" t="s">
        <v>879</v>
      </c>
      <c r="H200" s="331">
        <v>0.0003</v>
      </c>
      <c r="I200" s="341">
        <v>224.19</v>
      </c>
      <c r="J200" s="341">
        <v>0.06</v>
      </c>
    </row>
    <row r="201" ht="24" customHeight="1" spans="1:10">
      <c r="A201" s="311" t="s">
        <v>695</v>
      </c>
      <c r="B201" s="311" t="s">
        <v>767</v>
      </c>
      <c r="C201" s="311" t="s">
        <v>134</v>
      </c>
      <c r="D201" s="186" t="s">
        <v>768</v>
      </c>
      <c r="E201" s="186" t="s">
        <v>698</v>
      </c>
      <c r="F201" s="186"/>
      <c r="G201" s="311" t="s">
        <v>136</v>
      </c>
      <c r="H201" s="331">
        <v>0.014</v>
      </c>
      <c r="I201" s="341">
        <v>24.36</v>
      </c>
      <c r="J201" s="341">
        <v>0.34</v>
      </c>
    </row>
    <row r="202" ht="24" customHeight="1" spans="1:10">
      <c r="A202" s="311" t="s">
        <v>695</v>
      </c>
      <c r="B202" s="311" t="s">
        <v>930</v>
      </c>
      <c r="C202" s="311" t="s">
        <v>134</v>
      </c>
      <c r="D202" s="186" t="s">
        <v>931</v>
      </c>
      <c r="E202" s="186" t="s">
        <v>698</v>
      </c>
      <c r="F202" s="186"/>
      <c r="G202" s="311" t="s">
        <v>136</v>
      </c>
      <c r="H202" s="331">
        <v>0.034</v>
      </c>
      <c r="I202" s="341">
        <v>33.41</v>
      </c>
      <c r="J202" s="341">
        <v>1.13</v>
      </c>
    </row>
    <row r="203" ht="26.1" customHeight="1" spans="1:10">
      <c r="A203" s="312" t="s">
        <v>718</v>
      </c>
      <c r="B203" s="312" t="s">
        <v>932</v>
      </c>
      <c r="C203" s="312" t="s">
        <v>134</v>
      </c>
      <c r="D203" s="313" t="s">
        <v>933</v>
      </c>
      <c r="E203" s="313" t="s">
        <v>754</v>
      </c>
      <c r="F203" s="313"/>
      <c r="G203" s="312" t="s">
        <v>777</v>
      </c>
      <c r="H203" s="336">
        <v>0.025</v>
      </c>
      <c r="I203" s="344">
        <v>16.73</v>
      </c>
      <c r="J203" s="344">
        <v>0.41825</v>
      </c>
    </row>
    <row r="204" ht="26.1" customHeight="1" spans="1:10">
      <c r="A204" s="312" t="s">
        <v>718</v>
      </c>
      <c r="B204" s="312" t="s">
        <v>934</v>
      </c>
      <c r="C204" s="312" t="s">
        <v>134</v>
      </c>
      <c r="D204" s="313" t="s">
        <v>935</v>
      </c>
      <c r="E204" s="313" t="s">
        <v>754</v>
      </c>
      <c r="F204" s="313"/>
      <c r="G204" s="312" t="s">
        <v>864</v>
      </c>
      <c r="H204" s="336">
        <v>0.043</v>
      </c>
      <c r="I204" s="344">
        <v>33.54</v>
      </c>
      <c r="J204" s="344">
        <v>1.44222</v>
      </c>
    </row>
    <row r="205" ht="26.1" customHeight="1" spans="1:10">
      <c r="A205" s="312" t="s">
        <v>718</v>
      </c>
      <c r="B205" s="312" t="s">
        <v>936</v>
      </c>
      <c r="C205" s="312" t="s">
        <v>134</v>
      </c>
      <c r="D205" s="313" t="s">
        <v>937</v>
      </c>
      <c r="E205" s="313" t="s">
        <v>754</v>
      </c>
      <c r="F205" s="313"/>
      <c r="G205" s="312" t="s">
        <v>777</v>
      </c>
      <c r="H205" s="336">
        <v>0.011</v>
      </c>
      <c r="I205" s="344">
        <v>16.73</v>
      </c>
      <c r="J205" s="344">
        <v>0.18403</v>
      </c>
    </row>
    <row r="206" ht="24" customHeight="1" spans="1:10">
      <c r="A206" s="312" t="s">
        <v>718</v>
      </c>
      <c r="B206" s="312" t="s">
        <v>938</v>
      </c>
      <c r="C206" s="312" t="s">
        <v>134</v>
      </c>
      <c r="D206" s="313" t="s">
        <v>939</v>
      </c>
      <c r="E206" s="313" t="s">
        <v>754</v>
      </c>
      <c r="F206" s="313"/>
      <c r="G206" s="312" t="s">
        <v>864</v>
      </c>
      <c r="H206" s="336">
        <v>0.002</v>
      </c>
      <c r="I206" s="344">
        <v>24.87</v>
      </c>
      <c r="J206" s="344">
        <v>0.04974</v>
      </c>
    </row>
    <row r="207" spans="1:10">
      <c r="A207" s="65"/>
      <c r="B207" s="65"/>
      <c r="C207" s="65"/>
      <c r="D207" s="137"/>
      <c r="E207" s="137" t="s">
        <v>710</v>
      </c>
      <c r="F207" s="332">
        <v>0.94</v>
      </c>
      <c r="G207" s="65" t="s">
        <v>711</v>
      </c>
      <c r="H207" s="333">
        <v>1.1</v>
      </c>
      <c r="I207" s="342" t="s">
        <v>712</v>
      </c>
      <c r="J207" s="342">
        <v>2.04</v>
      </c>
    </row>
    <row r="208" ht="15" spans="1:10">
      <c r="A208" s="65"/>
      <c r="B208" s="65"/>
      <c r="C208" s="65"/>
      <c r="D208" s="137"/>
      <c r="E208" s="137" t="s">
        <v>713</v>
      </c>
      <c r="F208" s="332">
        <v>1.57</v>
      </c>
      <c r="G208" s="65"/>
      <c r="H208" s="65" t="s">
        <v>714</v>
      </c>
      <c r="I208" s="65"/>
      <c r="J208" s="342">
        <v>9.03</v>
      </c>
    </row>
    <row r="209" ht="0.95" customHeight="1" spans="1:10">
      <c r="A209" s="334"/>
      <c r="B209" s="334"/>
      <c r="C209" s="334"/>
      <c r="D209" s="335"/>
      <c r="E209" s="335"/>
      <c r="F209" s="335"/>
      <c r="G209" s="334"/>
      <c r="H209" s="334"/>
      <c r="I209" s="343"/>
      <c r="J209" s="343"/>
    </row>
    <row r="210" ht="18" customHeight="1" spans="1:10">
      <c r="A210" s="126" t="s">
        <v>618</v>
      </c>
      <c r="B210" s="126" t="s">
        <v>121</v>
      </c>
      <c r="C210" s="126" t="s">
        <v>122</v>
      </c>
      <c r="D210" s="127" t="s">
        <v>80</v>
      </c>
      <c r="E210" s="127" t="s">
        <v>692</v>
      </c>
      <c r="F210" s="127"/>
      <c r="G210" s="126" t="s">
        <v>123</v>
      </c>
      <c r="H210" s="126" t="s">
        <v>81</v>
      </c>
      <c r="I210" s="339" t="s">
        <v>124</v>
      </c>
      <c r="J210" s="339" t="s">
        <v>82</v>
      </c>
    </row>
    <row r="211" ht="26.1" customHeight="1" spans="1:10">
      <c r="A211" s="314" t="s">
        <v>693</v>
      </c>
      <c r="B211" s="314" t="s">
        <v>619</v>
      </c>
      <c r="C211" s="314" t="s">
        <v>200</v>
      </c>
      <c r="D211" s="315" t="s">
        <v>620</v>
      </c>
      <c r="E211" s="315" t="s">
        <v>941</v>
      </c>
      <c r="F211" s="315"/>
      <c r="G211" s="314" t="s">
        <v>157</v>
      </c>
      <c r="H211" s="330">
        <v>1</v>
      </c>
      <c r="I211" s="340">
        <v>172.22</v>
      </c>
      <c r="J211" s="340">
        <v>172.22</v>
      </c>
    </row>
    <row r="212" ht="26.1" customHeight="1" spans="1:10">
      <c r="A212" s="312" t="s">
        <v>718</v>
      </c>
      <c r="B212" s="312" t="s">
        <v>942</v>
      </c>
      <c r="C212" s="312" t="s">
        <v>200</v>
      </c>
      <c r="D212" s="313" t="s">
        <v>943</v>
      </c>
      <c r="E212" s="313" t="s">
        <v>754</v>
      </c>
      <c r="F212" s="313"/>
      <c r="G212" s="312" t="s">
        <v>777</v>
      </c>
      <c r="H212" s="336">
        <v>9.98</v>
      </c>
      <c r="I212" s="344">
        <v>8.04</v>
      </c>
      <c r="J212" s="344">
        <v>80.2392</v>
      </c>
    </row>
    <row r="213" ht="24" customHeight="1" spans="1:10">
      <c r="A213" s="312" t="s">
        <v>718</v>
      </c>
      <c r="B213" s="312" t="s">
        <v>944</v>
      </c>
      <c r="C213" s="312" t="s">
        <v>200</v>
      </c>
      <c r="D213" s="313" t="s">
        <v>945</v>
      </c>
      <c r="E213" s="313" t="s">
        <v>946</v>
      </c>
      <c r="F213" s="313"/>
      <c r="G213" s="312" t="s">
        <v>136</v>
      </c>
      <c r="H213" s="336">
        <v>1.279</v>
      </c>
      <c r="I213" s="344">
        <v>17.35425</v>
      </c>
      <c r="J213" s="344">
        <v>22.1960858</v>
      </c>
    </row>
    <row r="214" ht="24" customHeight="1" spans="1:10">
      <c r="A214" s="312" t="s">
        <v>718</v>
      </c>
      <c r="B214" s="312" t="s">
        <v>947</v>
      </c>
      <c r="C214" s="312" t="s">
        <v>200</v>
      </c>
      <c r="D214" s="313" t="s">
        <v>948</v>
      </c>
      <c r="E214" s="313" t="s">
        <v>946</v>
      </c>
      <c r="F214" s="313"/>
      <c r="G214" s="312" t="s">
        <v>136</v>
      </c>
      <c r="H214" s="336">
        <v>1.727</v>
      </c>
      <c r="I214" s="344">
        <v>27.8525</v>
      </c>
      <c r="J214" s="344">
        <v>48.1012675</v>
      </c>
    </row>
    <row r="215" ht="26.1" customHeight="1" spans="1:10">
      <c r="A215" s="312" t="s">
        <v>718</v>
      </c>
      <c r="B215" s="312" t="s">
        <v>949</v>
      </c>
      <c r="C215" s="312" t="s">
        <v>200</v>
      </c>
      <c r="D215" s="313" t="s">
        <v>950</v>
      </c>
      <c r="E215" s="313" t="s">
        <v>754</v>
      </c>
      <c r="F215" s="313"/>
      <c r="G215" s="312" t="s">
        <v>864</v>
      </c>
      <c r="H215" s="336">
        <v>0.449</v>
      </c>
      <c r="I215" s="344">
        <v>48.33</v>
      </c>
      <c r="J215" s="344">
        <v>21.70017</v>
      </c>
    </row>
    <row r="216" spans="1:10">
      <c r="A216" s="65"/>
      <c r="B216" s="65"/>
      <c r="C216" s="65"/>
      <c r="D216" s="137"/>
      <c r="E216" s="137" t="s">
        <v>710</v>
      </c>
      <c r="F216" s="332">
        <v>32.55</v>
      </c>
      <c r="G216" s="65" t="s">
        <v>711</v>
      </c>
      <c r="H216" s="333">
        <v>37.74</v>
      </c>
      <c r="I216" s="342" t="s">
        <v>712</v>
      </c>
      <c r="J216" s="342">
        <v>70.29</v>
      </c>
    </row>
    <row r="217" ht="15" spans="1:10">
      <c r="A217" s="65"/>
      <c r="B217" s="65"/>
      <c r="C217" s="65"/>
      <c r="D217" s="137"/>
      <c r="E217" s="137" t="s">
        <v>713</v>
      </c>
      <c r="F217" s="332">
        <v>36.28</v>
      </c>
      <c r="G217" s="65"/>
      <c r="H217" s="65" t="s">
        <v>714</v>
      </c>
      <c r="I217" s="65"/>
      <c r="J217" s="342">
        <v>208.5</v>
      </c>
    </row>
    <row r="218" ht="0.95" customHeight="1" spans="1:10">
      <c r="A218" s="334"/>
      <c r="B218" s="334"/>
      <c r="C218" s="334"/>
      <c r="D218" s="335"/>
      <c r="E218" s="335"/>
      <c r="F218" s="335"/>
      <c r="G218" s="334"/>
      <c r="H218" s="334"/>
      <c r="I218" s="343"/>
      <c r="J218" s="343"/>
    </row>
    <row r="219" ht="18" customHeight="1" spans="1:10">
      <c r="A219" s="126" t="s">
        <v>621</v>
      </c>
      <c r="B219" s="126" t="s">
        <v>121</v>
      </c>
      <c r="C219" s="126" t="s">
        <v>122</v>
      </c>
      <c r="D219" s="127" t="s">
        <v>80</v>
      </c>
      <c r="E219" s="127" t="s">
        <v>692</v>
      </c>
      <c r="F219" s="127"/>
      <c r="G219" s="126" t="s">
        <v>123</v>
      </c>
      <c r="H219" s="126" t="s">
        <v>81</v>
      </c>
      <c r="I219" s="339" t="s">
        <v>124</v>
      </c>
      <c r="J219" s="339" t="s">
        <v>82</v>
      </c>
    </row>
    <row r="220" ht="26.1" customHeight="1" spans="1:10">
      <c r="A220" s="314" t="s">
        <v>693</v>
      </c>
      <c r="B220" s="314" t="s">
        <v>622</v>
      </c>
      <c r="C220" s="314" t="s">
        <v>200</v>
      </c>
      <c r="D220" s="315" t="s">
        <v>623</v>
      </c>
      <c r="E220" s="315" t="s">
        <v>941</v>
      </c>
      <c r="F220" s="315"/>
      <c r="G220" s="314" t="s">
        <v>157</v>
      </c>
      <c r="H220" s="330">
        <v>1</v>
      </c>
      <c r="I220" s="340">
        <v>225.67</v>
      </c>
      <c r="J220" s="340">
        <v>225.67</v>
      </c>
    </row>
    <row r="221" ht="24" customHeight="1" spans="1:10">
      <c r="A221" s="312" t="s">
        <v>718</v>
      </c>
      <c r="B221" s="312" t="s">
        <v>947</v>
      </c>
      <c r="C221" s="312" t="s">
        <v>200</v>
      </c>
      <c r="D221" s="313" t="s">
        <v>948</v>
      </c>
      <c r="E221" s="313" t="s">
        <v>946</v>
      </c>
      <c r="F221" s="313"/>
      <c r="G221" s="312" t="s">
        <v>136</v>
      </c>
      <c r="H221" s="336">
        <v>3.646</v>
      </c>
      <c r="I221" s="344">
        <v>27.8525</v>
      </c>
      <c r="J221" s="344">
        <v>101.550215</v>
      </c>
    </row>
    <row r="222" ht="26.1" customHeight="1" spans="1:10">
      <c r="A222" s="312" t="s">
        <v>718</v>
      </c>
      <c r="B222" s="312" t="s">
        <v>949</v>
      </c>
      <c r="C222" s="312" t="s">
        <v>200</v>
      </c>
      <c r="D222" s="313" t="s">
        <v>950</v>
      </c>
      <c r="E222" s="313" t="s">
        <v>754</v>
      </c>
      <c r="F222" s="313"/>
      <c r="G222" s="312" t="s">
        <v>864</v>
      </c>
      <c r="H222" s="336">
        <v>0.449</v>
      </c>
      <c r="I222" s="344">
        <v>48.33</v>
      </c>
      <c r="J222" s="344">
        <v>21.70017</v>
      </c>
    </row>
    <row r="223" ht="26.1" customHeight="1" spans="1:10">
      <c r="A223" s="312" t="s">
        <v>718</v>
      </c>
      <c r="B223" s="312" t="s">
        <v>942</v>
      </c>
      <c r="C223" s="312" t="s">
        <v>200</v>
      </c>
      <c r="D223" s="313" t="s">
        <v>943</v>
      </c>
      <c r="E223" s="313" t="s">
        <v>754</v>
      </c>
      <c r="F223" s="313"/>
      <c r="G223" s="312" t="s">
        <v>777</v>
      </c>
      <c r="H223" s="336">
        <v>9.98</v>
      </c>
      <c r="I223" s="344">
        <v>8.04</v>
      </c>
      <c r="J223" s="344">
        <v>80.2392</v>
      </c>
    </row>
    <row r="224" ht="24" customHeight="1" spans="1:10">
      <c r="A224" s="312" t="s">
        <v>718</v>
      </c>
      <c r="B224" s="312" t="s">
        <v>944</v>
      </c>
      <c r="C224" s="312" t="s">
        <v>200</v>
      </c>
      <c r="D224" s="313" t="s">
        <v>945</v>
      </c>
      <c r="E224" s="313" t="s">
        <v>946</v>
      </c>
      <c r="F224" s="313"/>
      <c r="G224" s="312" t="s">
        <v>136</v>
      </c>
      <c r="H224" s="336">
        <v>1.279</v>
      </c>
      <c r="I224" s="344">
        <v>17.35425</v>
      </c>
      <c r="J224" s="344">
        <v>22.1960858</v>
      </c>
    </row>
    <row r="225" spans="1:10">
      <c r="A225" s="65"/>
      <c r="B225" s="65"/>
      <c r="C225" s="65"/>
      <c r="D225" s="137"/>
      <c r="E225" s="137" t="s">
        <v>710</v>
      </c>
      <c r="F225" s="332">
        <v>57.31</v>
      </c>
      <c r="G225" s="65" t="s">
        <v>711</v>
      </c>
      <c r="H225" s="333">
        <v>66.43</v>
      </c>
      <c r="I225" s="342" t="s">
        <v>712</v>
      </c>
      <c r="J225" s="342">
        <v>123.74</v>
      </c>
    </row>
    <row r="226" ht="15" spans="1:10">
      <c r="A226" s="65"/>
      <c r="B226" s="65"/>
      <c r="C226" s="65"/>
      <c r="D226" s="137"/>
      <c r="E226" s="137" t="s">
        <v>713</v>
      </c>
      <c r="F226" s="332">
        <v>47.54</v>
      </c>
      <c r="G226" s="65"/>
      <c r="H226" s="65" t="s">
        <v>714</v>
      </c>
      <c r="I226" s="65"/>
      <c r="J226" s="342">
        <v>273.21</v>
      </c>
    </row>
    <row r="227" ht="0.95" customHeight="1" spans="1:10">
      <c r="A227" s="334"/>
      <c r="B227" s="334"/>
      <c r="C227" s="334"/>
      <c r="D227" s="335"/>
      <c r="E227" s="335"/>
      <c r="F227" s="335"/>
      <c r="G227" s="334"/>
      <c r="H227" s="334"/>
      <c r="I227" s="343"/>
      <c r="J227" s="343"/>
    </row>
    <row r="228" ht="18" customHeight="1" spans="1:10">
      <c r="A228" s="126" t="s">
        <v>624</v>
      </c>
      <c r="B228" s="126" t="s">
        <v>121</v>
      </c>
      <c r="C228" s="126" t="s">
        <v>122</v>
      </c>
      <c r="D228" s="127" t="s">
        <v>80</v>
      </c>
      <c r="E228" s="127" t="s">
        <v>692</v>
      </c>
      <c r="F228" s="127"/>
      <c r="G228" s="126" t="s">
        <v>123</v>
      </c>
      <c r="H228" s="126" t="s">
        <v>81</v>
      </c>
      <c r="I228" s="339" t="s">
        <v>124</v>
      </c>
      <c r="J228" s="339" t="s">
        <v>82</v>
      </c>
    </row>
    <row r="229" ht="26.1" customHeight="1" spans="1:10">
      <c r="A229" s="314" t="s">
        <v>693</v>
      </c>
      <c r="B229" s="314" t="s">
        <v>625</v>
      </c>
      <c r="C229" s="314" t="s">
        <v>200</v>
      </c>
      <c r="D229" s="315" t="s">
        <v>626</v>
      </c>
      <c r="E229" s="315" t="s">
        <v>941</v>
      </c>
      <c r="F229" s="315"/>
      <c r="G229" s="314" t="s">
        <v>157</v>
      </c>
      <c r="H229" s="330">
        <v>1</v>
      </c>
      <c r="I229" s="340">
        <v>241.74</v>
      </c>
      <c r="J229" s="340">
        <v>241.74</v>
      </c>
    </row>
    <row r="230" ht="24" customHeight="1" spans="1:10">
      <c r="A230" s="312" t="s">
        <v>718</v>
      </c>
      <c r="B230" s="312" t="s">
        <v>947</v>
      </c>
      <c r="C230" s="312" t="s">
        <v>200</v>
      </c>
      <c r="D230" s="313" t="s">
        <v>948</v>
      </c>
      <c r="E230" s="313" t="s">
        <v>946</v>
      </c>
      <c r="F230" s="313"/>
      <c r="G230" s="312" t="s">
        <v>136</v>
      </c>
      <c r="H230" s="336">
        <v>4.223</v>
      </c>
      <c r="I230" s="344">
        <v>27.8525</v>
      </c>
      <c r="J230" s="344">
        <v>117.6211075</v>
      </c>
    </row>
    <row r="231" ht="26.1" customHeight="1" spans="1:10">
      <c r="A231" s="312" t="s">
        <v>718</v>
      </c>
      <c r="B231" s="312" t="s">
        <v>942</v>
      </c>
      <c r="C231" s="312" t="s">
        <v>200</v>
      </c>
      <c r="D231" s="313" t="s">
        <v>943</v>
      </c>
      <c r="E231" s="313" t="s">
        <v>754</v>
      </c>
      <c r="F231" s="313"/>
      <c r="G231" s="312" t="s">
        <v>777</v>
      </c>
      <c r="H231" s="336">
        <v>9.98</v>
      </c>
      <c r="I231" s="344">
        <v>8.04</v>
      </c>
      <c r="J231" s="344">
        <v>80.2392</v>
      </c>
    </row>
    <row r="232" ht="24" customHeight="1" spans="1:10">
      <c r="A232" s="312" t="s">
        <v>718</v>
      </c>
      <c r="B232" s="312" t="s">
        <v>944</v>
      </c>
      <c r="C232" s="312" t="s">
        <v>200</v>
      </c>
      <c r="D232" s="313" t="s">
        <v>945</v>
      </c>
      <c r="E232" s="313" t="s">
        <v>946</v>
      </c>
      <c r="F232" s="313"/>
      <c r="G232" s="312" t="s">
        <v>136</v>
      </c>
      <c r="H232" s="336">
        <v>1.279</v>
      </c>
      <c r="I232" s="344">
        <v>17.35425</v>
      </c>
      <c r="J232" s="344">
        <v>22.1960858</v>
      </c>
    </row>
    <row r="233" ht="26.1" customHeight="1" spans="1:10">
      <c r="A233" s="312" t="s">
        <v>718</v>
      </c>
      <c r="B233" s="312" t="s">
        <v>949</v>
      </c>
      <c r="C233" s="312" t="s">
        <v>200</v>
      </c>
      <c r="D233" s="313" t="s">
        <v>950</v>
      </c>
      <c r="E233" s="313" t="s">
        <v>754</v>
      </c>
      <c r="F233" s="313"/>
      <c r="G233" s="312" t="s">
        <v>864</v>
      </c>
      <c r="H233" s="336">
        <v>0.449</v>
      </c>
      <c r="I233" s="344">
        <v>48.33</v>
      </c>
      <c r="J233" s="344">
        <v>21.70017</v>
      </c>
    </row>
    <row r="234" spans="1:10">
      <c r="A234" s="65"/>
      <c r="B234" s="65"/>
      <c r="C234" s="65"/>
      <c r="D234" s="137"/>
      <c r="E234" s="137" t="s">
        <v>710</v>
      </c>
      <c r="F234" s="332">
        <v>64.75</v>
      </c>
      <c r="G234" s="65" t="s">
        <v>711</v>
      </c>
      <c r="H234" s="333">
        <v>75.06</v>
      </c>
      <c r="I234" s="342" t="s">
        <v>712</v>
      </c>
      <c r="J234" s="342">
        <v>139.81</v>
      </c>
    </row>
    <row r="235" ht="15" spans="1:10">
      <c r="A235" s="65"/>
      <c r="B235" s="65"/>
      <c r="C235" s="65"/>
      <c r="D235" s="137"/>
      <c r="E235" s="137" t="s">
        <v>713</v>
      </c>
      <c r="F235" s="332">
        <v>50.93</v>
      </c>
      <c r="G235" s="65"/>
      <c r="H235" s="65" t="s">
        <v>714</v>
      </c>
      <c r="I235" s="65"/>
      <c r="J235" s="342">
        <v>292.67</v>
      </c>
    </row>
    <row r="236" ht="0.95" customHeight="1" spans="1:10">
      <c r="A236" s="334"/>
      <c r="B236" s="334"/>
      <c r="C236" s="334"/>
      <c r="D236" s="335"/>
      <c r="E236" s="335"/>
      <c r="F236" s="335"/>
      <c r="G236" s="334"/>
      <c r="H236" s="334"/>
      <c r="I236" s="343"/>
      <c r="J236" s="343"/>
    </row>
    <row r="237" ht="18" customHeight="1" spans="1:10">
      <c r="A237" s="126" t="s">
        <v>627</v>
      </c>
      <c r="B237" s="126" t="s">
        <v>121</v>
      </c>
      <c r="C237" s="126" t="s">
        <v>122</v>
      </c>
      <c r="D237" s="127" t="s">
        <v>80</v>
      </c>
      <c r="E237" s="127" t="s">
        <v>692</v>
      </c>
      <c r="F237" s="127"/>
      <c r="G237" s="126" t="s">
        <v>123</v>
      </c>
      <c r="H237" s="126" t="s">
        <v>81</v>
      </c>
      <c r="I237" s="339" t="s">
        <v>124</v>
      </c>
      <c r="J237" s="339" t="s">
        <v>82</v>
      </c>
    </row>
    <row r="238" ht="39" customHeight="1" spans="1:10">
      <c r="A238" s="314" t="s">
        <v>693</v>
      </c>
      <c r="B238" s="314" t="s">
        <v>628</v>
      </c>
      <c r="C238" s="314" t="s">
        <v>134</v>
      </c>
      <c r="D238" s="315" t="s">
        <v>629</v>
      </c>
      <c r="E238" s="315" t="s">
        <v>951</v>
      </c>
      <c r="F238" s="315"/>
      <c r="G238" s="314" t="s">
        <v>157</v>
      </c>
      <c r="H238" s="330">
        <v>1</v>
      </c>
      <c r="I238" s="340">
        <v>1068.02</v>
      </c>
      <c r="J238" s="340">
        <v>1068.02</v>
      </c>
    </row>
    <row r="239" ht="65.1" customHeight="1" spans="1:10">
      <c r="A239" s="311" t="s">
        <v>695</v>
      </c>
      <c r="B239" s="311" t="s">
        <v>952</v>
      </c>
      <c r="C239" s="311" t="s">
        <v>134</v>
      </c>
      <c r="D239" s="186" t="s">
        <v>953</v>
      </c>
      <c r="E239" s="186" t="s">
        <v>878</v>
      </c>
      <c r="F239" s="186"/>
      <c r="G239" s="311" t="s">
        <v>879</v>
      </c>
      <c r="H239" s="331">
        <v>0.1567</v>
      </c>
      <c r="I239" s="341">
        <v>180.58</v>
      </c>
      <c r="J239" s="341">
        <v>28.29</v>
      </c>
    </row>
    <row r="240" ht="39" customHeight="1" spans="1:10">
      <c r="A240" s="311" t="s">
        <v>695</v>
      </c>
      <c r="B240" s="311" t="s">
        <v>954</v>
      </c>
      <c r="C240" s="311" t="s">
        <v>134</v>
      </c>
      <c r="D240" s="186" t="s">
        <v>955</v>
      </c>
      <c r="E240" s="186" t="s">
        <v>956</v>
      </c>
      <c r="F240" s="186"/>
      <c r="G240" s="311" t="s">
        <v>218</v>
      </c>
      <c r="H240" s="331">
        <v>0.0484</v>
      </c>
      <c r="I240" s="341">
        <v>3196.09</v>
      </c>
      <c r="J240" s="341">
        <v>154.69</v>
      </c>
    </row>
    <row r="241" ht="24" customHeight="1" spans="1:10">
      <c r="A241" s="311" t="s">
        <v>695</v>
      </c>
      <c r="B241" s="311" t="s">
        <v>767</v>
      </c>
      <c r="C241" s="311" t="s">
        <v>134</v>
      </c>
      <c r="D241" s="186" t="s">
        <v>768</v>
      </c>
      <c r="E241" s="186" t="s">
        <v>698</v>
      </c>
      <c r="F241" s="186"/>
      <c r="G241" s="311" t="s">
        <v>136</v>
      </c>
      <c r="H241" s="331">
        <v>1.3388</v>
      </c>
      <c r="I241" s="341">
        <v>24.36</v>
      </c>
      <c r="J241" s="341">
        <v>32.61</v>
      </c>
    </row>
    <row r="242" ht="39" customHeight="1" spans="1:10">
      <c r="A242" s="311" t="s">
        <v>695</v>
      </c>
      <c r="B242" s="311" t="s">
        <v>957</v>
      </c>
      <c r="C242" s="311" t="s">
        <v>134</v>
      </c>
      <c r="D242" s="186" t="s">
        <v>958</v>
      </c>
      <c r="E242" s="186" t="s">
        <v>959</v>
      </c>
      <c r="F242" s="186"/>
      <c r="G242" s="311" t="s">
        <v>218</v>
      </c>
      <c r="H242" s="331">
        <v>0.0215</v>
      </c>
      <c r="I242" s="341">
        <v>913.05</v>
      </c>
      <c r="J242" s="341">
        <v>19.63</v>
      </c>
    </row>
    <row r="243" ht="39" customHeight="1" spans="1:10">
      <c r="A243" s="311" t="s">
        <v>695</v>
      </c>
      <c r="B243" s="311" t="s">
        <v>960</v>
      </c>
      <c r="C243" s="311" t="s">
        <v>134</v>
      </c>
      <c r="D243" s="186" t="s">
        <v>961</v>
      </c>
      <c r="E243" s="186" t="s">
        <v>962</v>
      </c>
      <c r="F243" s="186"/>
      <c r="G243" s="311" t="s">
        <v>218</v>
      </c>
      <c r="H243" s="331">
        <v>0.0585</v>
      </c>
      <c r="I243" s="341">
        <v>338.24</v>
      </c>
      <c r="J243" s="341">
        <v>19.78</v>
      </c>
    </row>
    <row r="244" ht="39" customHeight="1" spans="1:10">
      <c r="A244" s="311" t="s">
        <v>695</v>
      </c>
      <c r="B244" s="311" t="s">
        <v>963</v>
      </c>
      <c r="C244" s="311" t="s">
        <v>134</v>
      </c>
      <c r="D244" s="186" t="s">
        <v>964</v>
      </c>
      <c r="E244" s="186" t="s">
        <v>959</v>
      </c>
      <c r="F244" s="186"/>
      <c r="G244" s="311" t="s">
        <v>218</v>
      </c>
      <c r="H244" s="331">
        <v>0.004</v>
      </c>
      <c r="I244" s="341">
        <v>746.51</v>
      </c>
      <c r="J244" s="341">
        <v>2.98</v>
      </c>
    </row>
    <row r="245" ht="65.1" customHeight="1" spans="1:10">
      <c r="A245" s="311" t="s">
        <v>695</v>
      </c>
      <c r="B245" s="311" t="s">
        <v>965</v>
      </c>
      <c r="C245" s="311" t="s">
        <v>134</v>
      </c>
      <c r="D245" s="186" t="s">
        <v>966</v>
      </c>
      <c r="E245" s="186" t="s">
        <v>878</v>
      </c>
      <c r="F245" s="186"/>
      <c r="G245" s="311" t="s">
        <v>882</v>
      </c>
      <c r="H245" s="331">
        <v>0.3194</v>
      </c>
      <c r="I245" s="341">
        <v>77.52</v>
      </c>
      <c r="J245" s="341">
        <v>24.75</v>
      </c>
    </row>
    <row r="246" ht="24" customHeight="1" spans="1:10">
      <c r="A246" s="311" t="s">
        <v>695</v>
      </c>
      <c r="B246" s="311" t="s">
        <v>757</v>
      </c>
      <c r="C246" s="311" t="s">
        <v>134</v>
      </c>
      <c r="D246" s="186" t="s">
        <v>758</v>
      </c>
      <c r="E246" s="186" t="s">
        <v>698</v>
      </c>
      <c r="F246" s="186"/>
      <c r="G246" s="311" t="s">
        <v>136</v>
      </c>
      <c r="H246" s="331">
        <v>1.704</v>
      </c>
      <c r="I246" s="341">
        <v>31.75</v>
      </c>
      <c r="J246" s="341">
        <v>54.1</v>
      </c>
    </row>
    <row r="247" ht="39" customHeight="1" spans="1:10">
      <c r="A247" s="312" t="s">
        <v>718</v>
      </c>
      <c r="B247" s="312" t="s">
        <v>967</v>
      </c>
      <c r="C247" s="312" t="s">
        <v>134</v>
      </c>
      <c r="D247" s="313" t="s">
        <v>968</v>
      </c>
      <c r="E247" s="313" t="s">
        <v>754</v>
      </c>
      <c r="F247" s="313"/>
      <c r="G247" s="312" t="s">
        <v>157</v>
      </c>
      <c r="H247" s="336">
        <v>1</v>
      </c>
      <c r="I247" s="344">
        <v>67.77</v>
      </c>
      <c r="J247" s="344">
        <v>67.77</v>
      </c>
    </row>
    <row r="248" ht="39" customHeight="1" spans="1:10">
      <c r="A248" s="312" t="s">
        <v>718</v>
      </c>
      <c r="B248" s="312" t="s">
        <v>969</v>
      </c>
      <c r="C248" s="312" t="s">
        <v>134</v>
      </c>
      <c r="D248" s="313" t="s">
        <v>970</v>
      </c>
      <c r="E248" s="313" t="s">
        <v>754</v>
      </c>
      <c r="F248" s="313"/>
      <c r="G248" s="312" t="s">
        <v>157</v>
      </c>
      <c r="H248" s="336">
        <v>1</v>
      </c>
      <c r="I248" s="344">
        <v>630.35</v>
      </c>
      <c r="J248" s="344">
        <v>630.35</v>
      </c>
    </row>
    <row r="249" ht="26.1" customHeight="1" spans="1:10">
      <c r="A249" s="312" t="s">
        <v>718</v>
      </c>
      <c r="B249" s="312" t="s">
        <v>782</v>
      </c>
      <c r="C249" s="312" t="s">
        <v>134</v>
      </c>
      <c r="D249" s="313" t="s">
        <v>783</v>
      </c>
      <c r="E249" s="313" t="s">
        <v>754</v>
      </c>
      <c r="F249" s="313"/>
      <c r="G249" s="312" t="s">
        <v>157</v>
      </c>
      <c r="H249" s="336">
        <v>44.1</v>
      </c>
      <c r="I249" s="344">
        <v>0.75</v>
      </c>
      <c r="J249" s="344">
        <v>33.075</v>
      </c>
    </row>
    <row r="250" spans="1:10">
      <c r="A250" s="65"/>
      <c r="B250" s="65"/>
      <c r="C250" s="65"/>
      <c r="D250" s="137"/>
      <c r="E250" s="137" t="s">
        <v>710</v>
      </c>
      <c r="F250" s="332">
        <v>67.15</v>
      </c>
      <c r="G250" s="65" t="s">
        <v>711</v>
      </c>
      <c r="H250" s="333">
        <v>77.84</v>
      </c>
      <c r="I250" s="342" t="s">
        <v>712</v>
      </c>
      <c r="J250" s="342">
        <v>144.99</v>
      </c>
    </row>
    <row r="251" ht="15" spans="1:10">
      <c r="A251" s="65"/>
      <c r="B251" s="65"/>
      <c r="C251" s="65"/>
      <c r="D251" s="137"/>
      <c r="E251" s="137" t="s">
        <v>713</v>
      </c>
      <c r="F251" s="332">
        <v>225.03</v>
      </c>
      <c r="G251" s="65"/>
      <c r="H251" s="65" t="s">
        <v>714</v>
      </c>
      <c r="I251" s="65"/>
      <c r="J251" s="342">
        <v>1293.05</v>
      </c>
    </row>
    <row r="252" ht="0.95" customHeight="1" spans="1:10">
      <c r="A252" s="334"/>
      <c r="B252" s="334"/>
      <c r="C252" s="334"/>
      <c r="D252" s="335"/>
      <c r="E252" s="335"/>
      <c r="F252" s="335"/>
      <c r="G252" s="334"/>
      <c r="H252" s="334"/>
      <c r="I252" s="343"/>
      <c r="J252" s="343"/>
    </row>
    <row r="253" ht="18" customHeight="1" spans="1:10">
      <c r="A253" s="126" t="s">
        <v>630</v>
      </c>
      <c r="B253" s="126" t="s">
        <v>121</v>
      </c>
      <c r="C253" s="126" t="s">
        <v>122</v>
      </c>
      <c r="D253" s="127" t="s">
        <v>80</v>
      </c>
      <c r="E253" s="127" t="s">
        <v>692</v>
      </c>
      <c r="F253" s="127"/>
      <c r="G253" s="126" t="s">
        <v>123</v>
      </c>
      <c r="H253" s="126" t="s">
        <v>81</v>
      </c>
      <c r="I253" s="339" t="s">
        <v>124</v>
      </c>
      <c r="J253" s="339" t="s">
        <v>82</v>
      </c>
    </row>
    <row r="254" ht="39" customHeight="1" spans="1:10">
      <c r="A254" s="314" t="s">
        <v>693</v>
      </c>
      <c r="B254" s="314" t="s">
        <v>631</v>
      </c>
      <c r="C254" s="314" t="s">
        <v>134</v>
      </c>
      <c r="D254" s="315" t="s">
        <v>632</v>
      </c>
      <c r="E254" s="315" t="s">
        <v>971</v>
      </c>
      <c r="F254" s="315"/>
      <c r="G254" s="314" t="s">
        <v>236</v>
      </c>
      <c r="H254" s="330">
        <v>1</v>
      </c>
      <c r="I254" s="340">
        <v>649.98</v>
      </c>
      <c r="J254" s="340">
        <v>649.98</v>
      </c>
    </row>
    <row r="255" ht="65.1" customHeight="1" spans="1:10">
      <c r="A255" s="311" t="s">
        <v>695</v>
      </c>
      <c r="B255" s="311" t="s">
        <v>965</v>
      </c>
      <c r="C255" s="311" t="s">
        <v>134</v>
      </c>
      <c r="D255" s="186" t="s">
        <v>966</v>
      </c>
      <c r="E255" s="186" t="s">
        <v>878</v>
      </c>
      <c r="F255" s="186"/>
      <c r="G255" s="311" t="s">
        <v>882</v>
      </c>
      <c r="H255" s="331">
        <v>0.0176</v>
      </c>
      <c r="I255" s="341">
        <v>77.52</v>
      </c>
      <c r="J255" s="341">
        <v>1.36</v>
      </c>
    </row>
    <row r="256" ht="65.1" customHeight="1" spans="1:10">
      <c r="A256" s="311" t="s">
        <v>695</v>
      </c>
      <c r="B256" s="311" t="s">
        <v>952</v>
      </c>
      <c r="C256" s="311" t="s">
        <v>134</v>
      </c>
      <c r="D256" s="186" t="s">
        <v>953</v>
      </c>
      <c r="E256" s="186" t="s">
        <v>878</v>
      </c>
      <c r="F256" s="186"/>
      <c r="G256" s="311" t="s">
        <v>879</v>
      </c>
      <c r="H256" s="331">
        <v>0.0283</v>
      </c>
      <c r="I256" s="341">
        <v>180.58</v>
      </c>
      <c r="J256" s="341">
        <v>5.11</v>
      </c>
    </row>
    <row r="257" ht="24" customHeight="1" spans="1:10">
      <c r="A257" s="311" t="s">
        <v>695</v>
      </c>
      <c r="B257" s="311" t="s">
        <v>972</v>
      </c>
      <c r="C257" s="311" t="s">
        <v>134</v>
      </c>
      <c r="D257" s="186" t="s">
        <v>973</v>
      </c>
      <c r="E257" s="186" t="s">
        <v>698</v>
      </c>
      <c r="F257" s="186"/>
      <c r="G257" s="311" t="s">
        <v>136</v>
      </c>
      <c r="H257" s="331">
        <v>0.0873</v>
      </c>
      <c r="I257" s="341">
        <v>22.42</v>
      </c>
      <c r="J257" s="341">
        <v>1.95</v>
      </c>
    </row>
    <row r="258" ht="24" customHeight="1" spans="1:10">
      <c r="A258" s="311" t="s">
        <v>695</v>
      </c>
      <c r="B258" s="311" t="s">
        <v>767</v>
      </c>
      <c r="C258" s="311" t="s">
        <v>134</v>
      </c>
      <c r="D258" s="186" t="s">
        <v>768</v>
      </c>
      <c r="E258" s="186" t="s">
        <v>698</v>
      </c>
      <c r="F258" s="186"/>
      <c r="G258" s="311" t="s">
        <v>136</v>
      </c>
      <c r="H258" s="331">
        <v>0.0873</v>
      </c>
      <c r="I258" s="341">
        <v>24.36</v>
      </c>
      <c r="J258" s="341">
        <v>2.12</v>
      </c>
    </row>
    <row r="259" ht="26.1" customHeight="1" spans="1:10">
      <c r="A259" s="312" t="s">
        <v>718</v>
      </c>
      <c r="B259" s="312" t="s">
        <v>974</v>
      </c>
      <c r="C259" s="312" t="s">
        <v>134</v>
      </c>
      <c r="D259" s="313" t="s">
        <v>975</v>
      </c>
      <c r="E259" s="313" t="s">
        <v>754</v>
      </c>
      <c r="F259" s="313"/>
      <c r="G259" s="312" t="s">
        <v>236</v>
      </c>
      <c r="H259" s="336">
        <v>1.05</v>
      </c>
      <c r="I259" s="344">
        <v>607.9</v>
      </c>
      <c r="J259" s="344">
        <v>638.295</v>
      </c>
    </row>
    <row r="260" ht="39" customHeight="1" spans="1:10">
      <c r="A260" s="312" t="s">
        <v>718</v>
      </c>
      <c r="B260" s="312" t="s">
        <v>976</v>
      </c>
      <c r="C260" s="312" t="s">
        <v>134</v>
      </c>
      <c r="D260" s="313" t="s">
        <v>977</v>
      </c>
      <c r="E260" s="313" t="s">
        <v>754</v>
      </c>
      <c r="F260" s="313"/>
      <c r="G260" s="312" t="s">
        <v>157</v>
      </c>
      <c r="H260" s="336">
        <v>0.0333</v>
      </c>
      <c r="I260" s="344">
        <v>34.71</v>
      </c>
      <c r="J260" s="344">
        <v>1.155843</v>
      </c>
    </row>
    <row r="261" spans="1:10">
      <c r="A261" s="65"/>
      <c r="B261" s="65"/>
      <c r="C261" s="65"/>
      <c r="D261" s="137"/>
      <c r="E261" s="137" t="s">
        <v>710</v>
      </c>
      <c r="F261" s="332">
        <v>1.97</v>
      </c>
      <c r="G261" s="65" t="s">
        <v>711</v>
      </c>
      <c r="H261" s="333">
        <v>2.3</v>
      </c>
      <c r="I261" s="342" t="s">
        <v>712</v>
      </c>
      <c r="J261" s="342">
        <v>4.27</v>
      </c>
    </row>
    <row r="262" ht="15" spans="1:10">
      <c r="A262" s="65"/>
      <c r="B262" s="65"/>
      <c r="C262" s="65"/>
      <c r="D262" s="137"/>
      <c r="E262" s="137" t="s">
        <v>713</v>
      </c>
      <c r="F262" s="332">
        <v>136.95</v>
      </c>
      <c r="G262" s="65"/>
      <c r="H262" s="65" t="s">
        <v>714</v>
      </c>
      <c r="I262" s="65"/>
      <c r="J262" s="342">
        <v>786.93</v>
      </c>
    </row>
    <row r="263" ht="0.95" customHeight="1" spans="1:10">
      <c r="A263" s="334"/>
      <c r="B263" s="334"/>
      <c r="C263" s="334"/>
      <c r="D263" s="335"/>
      <c r="E263" s="335"/>
      <c r="F263" s="335"/>
      <c r="G263" s="334"/>
      <c r="H263" s="334"/>
      <c r="I263" s="343"/>
      <c r="J263" s="343"/>
    </row>
    <row r="264" ht="18" customHeight="1" spans="1:10">
      <c r="A264" s="126" t="s">
        <v>633</v>
      </c>
      <c r="B264" s="126" t="s">
        <v>121</v>
      </c>
      <c r="C264" s="126" t="s">
        <v>122</v>
      </c>
      <c r="D264" s="127" t="s">
        <v>80</v>
      </c>
      <c r="E264" s="127" t="s">
        <v>692</v>
      </c>
      <c r="F264" s="127"/>
      <c r="G264" s="126" t="s">
        <v>123</v>
      </c>
      <c r="H264" s="126" t="s">
        <v>81</v>
      </c>
      <c r="I264" s="339" t="s">
        <v>124</v>
      </c>
      <c r="J264" s="339" t="s">
        <v>82</v>
      </c>
    </row>
    <row r="265" ht="24" customHeight="1" spans="1:10">
      <c r="A265" s="314" t="s">
        <v>693</v>
      </c>
      <c r="B265" s="314" t="s">
        <v>634</v>
      </c>
      <c r="C265" s="314" t="s">
        <v>134</v>
      </c>
      <c r="D265" s="315" t="s">
        <v>635</v>
      </c>
      <c r="E265" s="315" t="s">
        <v>979</v>
      </c>
      <c r="F265" s="315"/>
      <c r="G265" s="314" t="s">
        <v>218</v>
      </c>
      <c r="H265" s="330">
        <v>1</v>
      </c>
      <c r="I265" s="340">
        <v>96.36</v>
      </c>
      <c r="J265" s="340">
        <v>96.36</v>
      </c>
    </row>
    <row r="266" ht="24" customHeight="1" spans="1:10">
      <c r="A266" s="311" t="s">
        <v>695</v>
      </c>
      <c r="B266" s="311" t="s">
        <v>767</v>
      </c>
      <c r="C266" s="311" t="s">
        <v>134</v>
      </c>
      <c r="D266" s="186" t="s">
        <v>768</v>
      </c>
      <c r="E266" s="186" t="s">
        <v>698</v>
      </c>
      <c r="F266" s="186"/>
      <c r="G266" s="311" t="s">
        <v>136</v>
      </c>
      <c r="H266" s="331">
        <v>3.9557667</v>
      </c>
      <c r="I266" s="341">
        <v>24.36</v>
      </c>
      <c r="J266" s="341">
        <v>96.36</v>
      </c>
    </row>
    <row r="267" spans="1:10">
      <c r="A267" s="65"/>
      <c r="B267" s="65"/>
      <c r="C267" s="65"/>
      <c r="D267" s="137"/>
      <c r="E267" s="137" t="s">
        <v>710</v>
      </c>
      <c r="F267" s="332">
        <v>30.68</v>
      </c>
      <c r="G267" s="65" t="s">
        <v>711</v>
      </c>
      <c r="H267" s="333">
        <v>35.57</v>
      </c>
      <c r="I267" s="342" t="s">
        <v>712</v>
      </c>
      <c r="J267" s="342">
        <v>66.25</v>
      </c>
    </row>
    <row r="268" ht="15" spans="1:10">
      <c r="A268" s="65"/>
      <c r="B268" s="65"/>
      <c r="C268" s="65"/>
      <c r="D268" s="137"/>
      <c r="E268" s="137" t="s">
        <v>713</v>
      </c>
      <c r="F268" s="332">
        <v>20.3</v>
      </c>
      <c r="G268" s="65"/>
      <c r="H268" s="65" t="s">
        <v>714</v>
      </c>
      <c r="I268" s="65"/>
      <c r="J268" s="342">
        <v>116.66</v>
      </c>
    </row>
    <row r="269" ht="0.95" customHeight="1" spans="1:10">
      <c r="A269" s="334"/>
      <c r="B269" s="334"/>
      <c r="C269" s="334"/>
      <c r="D269" s="335"/>
      <c r="E269" s="335"/>
      <c r="F269" s="335"/>
      <c r="G269" s="334"/>
      <c r="H269" s="334"/>
      <c r="I269" s="343"/>
      <c r="J269" s="343"/>
    </row>
    <row r="270" ht="18" customHeight="1" spans="1:10">
      <c r="A270" s="126" t="s">
        <v>636</v>
      </c>
      <c r="B270" s="126" t="s">
        <v>121</v>
      </c>
      <c r="C270" s="126" t="s">
        <v>122</v>
      </c>
      <c r="D270" s="127" t="s">
        <v>80</v>
      </c>
      <c r="E270" s="127" t="s">
        <v>692</v>
      </c>
      <c r="F270" s="127"/>
      <c r="G270" s="126" t="s">
        <v>123</v>
      </c>
      <c r="H270" s="126" t="s">
        <v>81</v>
      </c>
      <c r="I270" s="339" t="s">
        <v>124</v>
      </c>
      <c r="J270" s="339" t="s">
        <v>82</v>
      </c>
    </row>
    <row r="271" ht="26.1" customHeight="1" spans="1:10">
      <c r="A271" s="314" t="s">
        <v>693</v>
      </c>
      <c r="B271" s="314" t="s">
        <v>637</v>
      </c>
      <c r="C271" s="314" t="s">
        <v>134</v>
      </c>
      <c r="D271" s="315" t="s">
        <v>638</v>
      </c>
      <c r="E271" s="315" t="s">
        <v>981</v>
      </c>
      <c r="F271" s="315"/>
      <c r="G271" s="314" t="s">
        <v>218</v>
      </c>
      <c r="H271" s="330">
        <v>1</v>
      </c>
      <c r="I271" s="340">
        <v>24.61</v>
      </c>
      <c r="J271" s="340">
        <v>24.61</v>
      </c>
    </row>
    <row r="272" ht="24" customHeight="1" spans="1:10">
      <c r="A272" s="311" t="s">
        <v>695</v>
      </c>
      <c r="B272" s="311" t="s">
        <v>767</v>
      </c>
      <c r="C272" s="311" t="s">
        <v>134</v>
      </c>
      <c r="D272" s="186" t="s">
        <v>768</v>
      </c>
      <c r="E272" s="186" t="s">
        <v>698</v>
      </c>
      <c r="F272" s="186"/>
      <c r="G272" s="311" t="s">
        <v>136</v>
      </c>
      <c r="H272" s="331">
        <v>0.8809</v>
      </c>
      <c r="I272" s="341">
        <v>24.36</v>
      </c>
      <c r="J272" s="341">
        <v>21.45</v>
      </c>
    </row>
    <row r="273" ht="65.1" customHeight="1" spans="1:10">
      <c r="A273" s="311" t="s">
        <v>695</v>
      </c>
      <c r="B273" s="311" t="s">
        <v>880</v>
      </c>
      <c r="C273" s="311" t="s">
        <v>134</v>
      </c>
      <c r="D273" s="186" t="s">
        <v>881</v>
      </c>
      <c r="E273" s="186" t="s">
        <v>878</v>
      </c>
      <c r="F273" s="186"/>
      <c r="G273" s="311" t="s">
        <v>882</v>
      </c>
      <c r="H273" s="331">
        <v>0.0006</v>
      </c>
      <c r="I273" s="341">
        <v>74.08</v>
      </c>
      <c r="J273" s="341">
        <v>0.04</v>
      </c>
    </row>
    <row r="274" ht="39" customHeight="1" spans="1:10">
      <c r="A274" s="311" t="s">
        <v>695</v>
      </c>
      <c r="B274" s="311" t="s">
        <v>982</v>
      </c>
      <c r="C274" s="311" t="s">
        <v>134</v>
      </c>
      <c r="D274" s="186" t="s">
        <v>983</v>
      </c>
      <c r="E274" s="186" t="s">
        <v>878</v>
      </c>
      <c r="F274" s="186"/>
      <c r="G274" s="311" t="s">
        <v>879</v>
      </c>
      <c r="H274" s="331">
        <v>0.0942</v>
      </c>
      <c r="I274" s="341">
        <v>12.17</v>
      </c>
      <c r="J274" s="341">
        <v>1.14</v>
      </c>
    </row>
    <row r="275" ht="65.1" customHeight="1" spans="1:10">
      <c r="A275" s="311" t="s">
        <v>695</v>
      </c>
      <c r="B275" s="311" t="s">
        <v>889</v>
      </c>
      <c r="C275" s="311" t="s">
        <v>134</v>
      </c>
      <c r="D275" s="186" t="s">
        <v>890</v>
      </c>
      <c r="E275" s="186" t="s">
        <v>878</v>
      </c>
      <c r="F275" s="186"/>
      <c r="G275" s="311" t="s">
        <v>879</v>
      </c>
      <c r="H275" s="331">
        <v>0.0054</v>
      </c>
      <c r="I275" s="341">
        <v>367.4</v>
      </c>
      <c r="J275" s="341">
        <v>1.98</v>
      </c>
    </row>
    <row r="276" spans="1:10">
      <c r="A276" s="65"/>
      <c r="B276" s="65"/>
      <c r="C276" s="65"/>
      <c r="D276" s="137"/>
      <c r="E276" s="137" t="s">
        <v>710</v>
      </c>
      <c r="F276" s="332">
        <v>6.88</v>
      </c>
      <c r="G276" s="65" t="s">
        <v>711</v>
      </c>
      <c r="H276" s="333">
        <v>7.99</v>
      </c>
      <c r="I276" s="342" t="s">
        <v>712</v>
      </c>
      <c r="J276" s="342">
        <v>14.87</v>
      </c>
    </row>
    <row r="277" ht="15" spans="1:10">
      <c r="A277" s="65"/>
      <c r="B277" s="65"/>
      <c r="C277" s="65"/>
      <c r="D277" s="137"/>
      <c r="E277" s="137" t="s">
        <v>713</v>
      </c>
      <c r="F277" s="332">
        <v>5.18</v>
      </c>
      <c r="G277" s="65"/>
      <c r="H277" s="65" t="s">
        <v>714</v>
      </c>
      <c r="I277" s="65"/>
      <c r="J277" s="342">
        <v>29.79</v>
      </c>
    </row>
    <row r="278" ht="0.95" customHeight="1" spans="1:10">
      <c r="A278" s="334"/>
      <c r="B278" s="334"/>
      <c r="C278" s="334"/>
      <c r="D278" s="335"/>
      <c r="E278" s="335"/>
      <c r="F278" s="335"/>
      <c r="G278" s="334"/>
      <c r="H278" s="334"/>
      <c r="I278" s="343"/>
      <c r="J278" s="343"/>
    </row>
    <row r="279" ht="18" customHeight="1" spans="1:10">
      <c r="A279" s="126" t="s">
        <v>639</v>
      </c>
      <c r="B279" s="126" t="s">
        <v>121</v>
      </c>
      <c r="C279" s="126" t="s">
        <v>122</v>
      </c>
      <c r="D279" s="127" t="s">
        <v>80</v>
      </c>
      <c r="E279" s="127" t="s">
        <v>692</v>
      </c>
      <c r="F279" s="127"/>
      <c r="G279" s="126" t="s">
        <v>123</v>
      </c>
      <c r="H279" s="126" t="s">
        <v>81</v>
      </c>
      <c r="I279" s="339" t="s">
        <v>124</v>
      </c>
      <c r="J279" s="339" t="s">
        <v>82</v>
      </c>
    </row>
    <row r="280" ht="51.95" customHeight="1" spans="1:10">
      <c r="A280" s="314" t="s">
        <v>693</v>
      </c>
      <c r="B280" s="314" t="s">
        <v>640</v>
      </c>
      <c r="C280" s="314" t="s">
        <v>148</v>
      </c>
      <c r="D280" s="315" t="s">
        <v>641</v>
      </c>
      <c r="E280" s="315" t="s">
        <v>985</v>
      </c>
      <c r="F280" s="315"/>
      <c r="G280" s="314" t="s">
        <v>236</v>
      </c>
      <c r="H280" s="330">
        <v>1</v>
      </c>
      <c r="I280" s="340">
        <v>1222.43</v>
      </c>
      <c r="J280" s="340">
        <v>1222.43</v>
      </c>
    </row>
    <row r="281" ht="24" customHeight="1" spans="1:10">
      <c r="A281" s="311" t="s">
        <v>695</v>
      </c>
      <c r="B281" s="311" t="s">
        <v>767</v>
      </c>
      <c r="C281" s="311" t="s">
        <v>134</v>
      </c>
      <c r="D281" s="186" t="s">
        <v>768</v>
      </c>
      <c r="E281" s="186" t="s">
        <v>698</v>
      </c>
      <c r="F281" s="186"/>
      <c r="G281" s="311" t="s">
        <v>136</v>
      </c>
      <c r="H281" s="331">
        <v>0.528</v>
      </c>
      <c r="I281" s="341">
        <v>24.36</v>
      </c>
      <c r="J281" s="341">
        <v>12.86</v>
      </c>
    </row>
    <row r="282" ht="39" customHeight="1" spans="1:10">
      <c r="A282" s="311" t="s">
        <v>695</v>
      </c>
      <c r="B282" s="311" t="s">
        <v>986</v>
      </c>
      <c r="C282" s="311" t="s">
        <v>134</v>
      </c>
      <c r="D282" s="186" t="s">
        <v>987</v>
      </c>
      <c r="E282" s="186" t="s">
        <v>988</v>
      </c>
      <c r="F282" s="186"/>
      <c r="G282" s="311" t="s">
        <v>218</v>
      </c>
      <c r="H282" s="331">
        <v>0.16</v>
      </c>
      <c r="I282" s="341">
        <v>2396.29</v>
      </c>
      <c r="J282" s="341">
        <v>383.4</v>
      </c>
    </row>
    <row r="283" ht="39" customHeight="1" spans="1:10">
      <c r="A283" s="311" t="s">
        <v>695</v>
      </c>
      <c r="B283" s="311" t="s">
        <v>989</v>
      </c>
      <c r="C283" s="311" t="s">
        <v>134</v>
      </c>
      <c r="D283" s="186" t="s">
        <v>990</v>
      </c>
      <c r="E283" s="186" t="s">
        <v>988</v>
      </c>
      <c r="F283" s="186"/>
      <c r="G283" s="311" t="s">
        <v>777</v>
      </c>
      <c r="H283" s="331">
        <v>2.7</v>
      </c>
      <c r="I283" s="341">
        <v>15.42</v>
      </c>
      <c r="J283" s="341">
        <v>41.63</v>
      </c>
    </row>
    <row r="284" ht="39" customHeight="1" spans="1:10">
      <c r="A284" s="311" t="s">
        <v>695</v>
      </c>
      <c r="B284" s="311" t="s">
        <v>991</v>
      </c>
      <c r="C284" s="311" t="s">
        <v>134</v>
      </c>
      <c r="D284" s="186" t="s">
        <v>992</v>
      </c>
      <c r="E284" s="186" t="s">
        <v>988</v>
      </c>
      <c r="F284" s="186"/>
      <c r="G284" s="311" t="s">
        <v>173</v>
      </c>
      <c r="H284" s="331">
        <v>0.5</v>
      </c>
      <c r="I284" s="341">
        <v>69.05</v>
      </c>
      <c r="J284" s="341">
        <v>34.52</v>
      </c>
    </row>
    <row r="285" ht="39" customHeight="1" spans="1:10">
      <c r="A285" s="311" t="s">
        <v>695</v>
      </c>
      <c r="B285" s="311" t="s">
        <v>993</v>
      </c>
      <c r="C285" s="311" t="s">
        <v>134</v>
      </c>
      <c r="D285" s="186" t="s">
        <v>994</v>
      </c>
      <c r="E285" s="186" t="s">
        <v>995</v>
      </c>
      <c r="F285" s="186"/>
      <c r="G285" s="311" t="s">
        <v>236</v>
      </c>
      <c r="H285" s="331">
        <v>1</v>
      </c>
      <c r="I285" s="341">
        <v>83.74</v>
      </c>
      <c r="J285" s="341">
        <v>83.74</v>
      </c>
    </row>
    <row r="286" ht="26.1" customHeight="1" spans="1:10">
      <c r="A286" s="311" t="s">
        <v>695</v>
      </c>
      <c r="B286" s="311" t="s">
        <v>996</v>
      </c>
      <c r="C286" s="311" t="s">
        <v>200</v>
      </c>
      <c r="D286" s="186" t="s">
        <v>997</v>
      </c>
      <c r="E286" s="186" t="s">
        <v>998</v>
      </c>
      <c r="F286" s="186"/>
      <c r="G286" s="311" t="s">
        <v>173</v>
      </c>
      <c r="H286" s="331">
        <v>2.5</v>
      </c>
      <c r="I286" s="341">
        <v>249.08</v>
      </c>
      <c r="J286" s="341">
        <v>622.7</v>
      </c>
    </row>
    <row r="287" ht="24" customHeight="1" spans="1:10">
      <c r="A287" s="311" t="s">
        <v>695</v>
      </c>
      <c r="B287" s="311" t="s">
        <v>757</v>
      </c>
      <c r="C287" s="311" t="s">
        <v>134</v>
      </c>
      <c r="D287" s="186" t="s">
        <v>758</v>
      </c>
      <c r="E287" s="186" t="s">
        <v>698</v>
      </c>
      <c r="F287" s="186"/>
      <c r="G287" s="311" t="s">
        <v>136</v>
      </c>
      <c r="H287" s="331">
        <v>0.528</v>
      </c>
      <c r="I287" s="341">
        <v>31.75</v>
      </c>
      <c r="J287" s="341">
        <v>16.76</v>
      </c>
    </row>
    <row r="288" ht="39" customHeight="1" spans="1:10">
      <c r="A288" s="311" t="s">
        <v>695</v>
      </c>
      <c r="B288" s="311" t="s">
        <v>999</v>
      </c>
      <c r="C288" s="311" t="s">
        <v>134</v>
      </c>
      <c r="D288" s="186" t="s">
        <v>1000</v>
      </c>
      <c r="E288" s="186" t="s">
        <v>988</v>
      </c>
      <c r="F288" s="186"/>
      <c r="G288" s="311" t="s">
        <v>777</v>
      </c>
      <c r="H288" s="331">
        <v>1.1</v>
      </c>
      <c r="I288" s="341">
        <v>18.53</v>
      </c>
      <c r="J288" s="341">
        <v>20.38</v>
      </c>
    </row>
    <row r="289" ht="39" customHeight="1" spans="1:10">
      <c r="A289" s="311" t="s">
        <v>695</v>
      </c>
      <c r="B289" s="311" t="s">
        <v>838</v>
      </c>
      <c r="C289" s="311" t="s">
        <v>134</v>
      </c>
      <c r="D289" s="186" t="s">
        <v>839</v>
      </c>
      <c r="E289" s="186" t="s">
        <v>761</v>
      </c>
      <c r="F289" s="186"/>
      <c r="G289" s="311" t="s">
        <v>218</v>
      </c>
      <c r="H289" s="331">
        <v>0.009</v>
      </c>
      <c r="I289" s="341">
        <v>716.15</v>
      </c>
      <c r="J289" s="341">
        <v>6.44</v>
      </c>
    </row>
    <row r="290" spans="1:10">
      <c r="A290" s="65"/>
      <c r="B290" s="65"/>
      <c r="C290" s="65"/>
      <c r="D290" s="137"/>
      <c r="E290" s="137" t="s">
        <v>710</v>
      </c>
      <c r="F290" s="332">
        <v>92.88</v>
      </c>
      <c r="G290" s="65" t="s">
        <v>711</v>
      </c>
      <c r="H290" s="333">
        <v>107.65</v>
      </c>
      <c r="I290" s="342" t="s">
        <v>712</v>
      </c>
      <c r="J290" s="342">
        <v>200.53</v>
      </c>
    </row>
    <row r="291" ht="15" spans="1:10">
      <c r="A291" s="65"/>
      <c r="B291" s="65"/>
      <c r="C291" s="65"/>
      <c r="D291" s="137"/>
      <c r="E291" s="137" t="s">
        <v>713</v>
      </c>
      <c r="F291" s="332">
        <v>257.56</v>
      </c>
      <c r="G291" s="65"/>
      <c r="H291" s="65" t="s">
        <v>714</v>
      </c>
      <c r="I291" s="65"/>
      <c r="J291" s="342">
        <v>1479.99</v>
      </c>
    </row>
    <row r="292" ht="0.95" customHeight="1" spans="1:10">
      <c r="A292" s="334"/>
      <c r="B292" s="334"/>
      <c r="C292" s="334"/>
      <c r="D292" s="335"/>
      <c r="E292" s="335"/>
      <c r="F292" s="335"/>
      <c r="G292" s="334"/>
      <c r="H292" s="334"/>
      <c r="I292" s="343"/>
      <c r="J292" s="343"/>
    </row>
    <row r="293" ht="18" customHeight="1" spans="1:10">
      <c r="A293" s="126" t="s">
        <v>642</v>
      </c>
      <c r="B293" s="126" t="s">
        <v>121</v>
      </c>
      <c r="C293" s="126" t="s">
        <v>122</v>
      </c>
      <c r="D293" s="127" t="s">
        <v>80</v>
      </c>
      <c r="E293" s="127" t="s">
        <v>692</v>
      </c>
      <c r="F293" s="127"/>
      <c r="G293" s="126" t="s">
        <v>123</v>
      </c>
      <c r="H293" s="126" t="s">
        <v>81</v>
      </c>
      <c r="I293" s="339" t="s">
        <v>124</v>
      </c>
      <c r="J293" s="339" t="s">
        <v>82</v>
      </c>
    </row>
    <row r="294" ht="26.1" customHeight="1" spans="1:10">
      <c r="A294" s="314" t="s">
        <v>693</v>
      </c>
      <c r="B294" s="314" t="s">
        <v>643</v>
      </c>
      <c r="C294" s="314" t="s">
        <v>134</v>
      </c>
      <c r="D294" s="315" t="s">
        <v>644</v>
      </c>
      <c r="E294" s="315" t="s">
        <v>1002</v>
      </c>
      <c r="F294" s="315"/>
      <c r="G294" s="314" t="s">
        <v>173</v>
      </c>
      <c r="H294" s="330">
        <v>1</v>
      </c>
      <c r="I294" s="340">
        <v>4.91</v>
      </c>
      <c r="J294" s="340">
        <v>4.91</v>
      </c>
    </row>
    <row r="295" ht="24" customHeight="1" spans="1:10">
      <c r="A295" s="311" t="s">
        <v>695</v>
      </c>
      <c r="B295" s="311" t="s">
        <v>767</v>
      </c>
      <c r="C295" s="311" t="s">
        <v>134</v>
      </c>
      <c r="D295" s="186" t="s">
        <v>768</v>
      </c>
      <c r="E295" s="186" t="s">
        <v>698</v>
      </c>
      <c r="F295" s="186"/>
      <c r="G295" s="311" t="s">
        <v>136</v>
      </c>
      <c r="H295" s="331">
        <v>0.0548</v>
      </c>
      <c r="I295" s="341">
        <v>24.36</v>
      </c>
      <c r="J295" s="341">
        <v>1.33</v>
      </c>
    </row>
    <row r="296" ht="24" customHeight="1" spans="1:10">
      <c r="A296" s="311" t="s">
        <v>695</v>
      </c>
      <c r="B296" s="311" t="s">
        <v>1003</v>
      </c>
      <c r="C296" s="311" t="s">
        <v>134</v>
      </c>
      <c r="D296" s="186" t="s">
        <v>1004</v>
      </c>
      <c r="E296" s="186" t="s">
        <v>698</v>
      </c>
      <c r="F296" s="186"/>
      <c r="G296" s="311" t="s">
        <v>136</v>
      </c>
      <c r="H296" s="331">
        <v>0.011</v>
      </c>
      <c r="I296" s="341">
        <v>24.83</v>
      </c>
      <c r="J296" s="341">
        <v>0.27</v>
      </c>
    </row>
    <row r="297" ht="24" customHeight="1" spans="1:10">
      <c r="A297" s="312" t="s">
        <v>718</v>
      </c>
      <c r="B297" s="312" t="s">
        <v>1005</v>
      </c>
      <c r="C297" s="312" t="s">
        <v>134</v>
      </c>
      <c r="D297" s="313" t="s">
        <v>1006</v>
      </c>
      <c r="E297" s="313" t="s">
        <v>754</v>
      </c>
      <c r="F297" s="313"/>
      <c r="G297" s="312" t="s">
        <v>218</v>
      </c>
      <c r="H297" s="336">
        <v>0.0129</v>
      </c>
      <c r="I297" s="344">
        <v>257.14</v>
      </c>
      <c r="J297" s="344">
        <v>3.317106</v>
      </c>
    </row>
    <row r="298" spans="1:10">
      <c r="A298" s="65"/>
      <c r="B298" s="65"/>
      <c r="C298" s="65"/>
      <c r="D298" s="137"/>
      <c r="E298" s="137" t="s">
        <v>710</v>
      </c>
      <c r="F298" s="332">
        <v>0.5</v>
      </c>
      <c r="G298" s="65" t="s">
        <v>711</v>
      </c>
      <c r="H298" s="333">
        <v>0.59</v>
      </c>
      <c r="I298" s="342" t="s">
        <v>712</v>
      </c>
      <c r="J298" s="342">
        <v>1.09</v>
      </c>
    </row>
    <row r="299" ht="15" spans="1:10">
      <c r="A299" s="65"/>
      <c r="B299" s="65"/>
      <c r="C299" s="65"/>
      <c r="D299" s="137"/>
      <c r="E299" s="137" t="s">
        <v>713</v>
      </c>
      <c r="F299" s="332">
        <v>1.03</v>
      </c>
      <c r="G299" s="65"/>
      <c r="H299" s="65" t="s">
        <v>714</v>
      </c>
      <c r="I299" s="65"/>
      <c r="J299" s="342">
        <v>5.94</v>
      </c>
    </row>
    <row r="300" ht="0.95" customHeight="1" spans="1:10">
      <c r="A300" s="334"/>
      <c r="B300" s="334"/>
      <c r="C300" s="334"/>
      <c r="D300" s="335"/>
      <c r="E300" s="335"/>
      <c r="F300" s="335"/>
      <c r="G300" s="334"/>
      <c r="H300" s="334"/>
      <c r="I300" s="343"/>
      <c r="J300" s="343"/>
    </row>
    <row r="301" ht="18" customHeight="1" spans="1:10">
      <c r="A301" s="126" t="s">
        <v>645</v>
      </c>
      <c r="B301" s="126" t="s">
        <v>121</v>
      </c>
      <c r="C301" s="126" t="s">
        <v>122</v>
      </c>
      <c r="D301" s="127" t="s">
        <v>80</v>
      </c>
      <c r="E301" s="127" t="s">
        <v>692</v>
      </c>
      <c r="F301" s="127"/>
      <c r="G301" s="126" t="s">
        <v>123</v>
      </c>
      <c r="H301" s="126" t="s">
        <v>81</v>
      </c>
      <c r="I301" s="339" t="s">
        <v>124</v>
      </c>
      <c r="J301" s="339" t="s">
        <v>82</v>
      </c>
    </row>
    <row r="302" ht="24" customHeight="1" spans="1:10">
      <c r="A302" s="314" t="s">
        <v>693</v>
      </c>
      <c r="B302" s="314" t="s">
        <v>646</v>
      </c>
      <c r="C302" s="314" t="s">
        <v>134</v>
      </c>
      <c r="D302" s="315" t="s">
        <v>647</v>
      </c>
      <c r="E302" s="315" t="s">
        <v>1002</v>
      </c>
      <c r="F302" s="315"/>
      <c r="G302" s="314" t="s">
        <v>173</v>
      </c>
      <c r="H302" s="330">
        <v>1</v>
      </c>
      <c r="I302" s="340">
        <v>21.9</v>
      </c>
      <c r="J302" s="340">
        <v>21.9</v>
      </c>
    </row>
    <row r="303" ht="24" customHeight="1" spans="1:10">
      <c r="A303" s="311" t="s">
        <v>695</v>
      </c>
      <c r="B303" s="311" t="s">
        <v>767</v>
      </c>
      <c r="C303" s="311" t="s">
        <v>134</v>
      </c>
      <c r="D303" s="186" t="s">
        <v>768</v>
      </c>
      <c r="E303" s="186" t="s">
        <v>698</v>
      </c>
      <c r="F303" s="186"/>
      <c r="G303" s="311" t="s">
        <v>136</v>
      </c>
      <c r="H303" s="331">
        <v>0.1386</v>
      </c>
      <c r="I303" s="341">
        <v>24.36</v>
      </c>
      <c r="J303" s="341">
        <v>3.37</v>
      </c>
    </row>
    <row r="304" ht="24" customHeight="1" spans="1:10">
      <c r="A304" s="311" t="s">
        <v>695</v>
      </c>
      <c r="B304" s="311" t="s">
        <v>1003</v>
      </c>
      <c r="C304" s="311" t="s">
        <v>134</v>
      </c>
      <c r="D304" s="186" t="s">
        <v>1004</v>
      </c>
      <c r="E304" s="186" t="s">
        <v>698</v>
      </c>
      <c r="F304" s="186"/>
      <c r="G304" s="311" t="s">
        <v>136</v>
      </c>
      <c r="H304" s="331">
        <v>0.0277</v>
      </c>
      <c r="I304" s="341">
        <v>24.83</v>
      </c>
      <c r="J304" s="341">
        <v>0.68</v>
      </c>
    </row>
    <row r="305" ht="24" customHeight="1" spans="1:10">
      <c r="A305" s="312" t="s">
        <v>718</v>
      </c>
      <c r="B305" s="312" t="s">
        <v>1008</v>
      </c>
      <c r="C305" s="312" t="s">
        <v>134</v>
      </c>
      <c r="D305" s="313" t="s">
        <v>1009</v>
      </c>
      <c r="E305" s="313" t="s">
        <v>754</v>
      </c>
      <c r="F305" s="313"/>
      <c r="G305" s="312" t="s">
        <v>173</v>
      </c>
      <c r="H305" s="336">
        <v>1</v>
      </c>
      <c r="I305" s="344">
        <v>17.85</v>
      </c>
      <c r="J305" s="344">
        <v>17.85</v>
      </c>
    </row>
    <row r="306" spans="1:10">
      <c r="A306" s="65"/>
      <c r="B306" s="65"/>
      <c r="C306" s="65"/>
      <c r="D306" s="137"/>
      <c r="E306" s="137" t="s">
        <v>710</v>
      </c>
      <c r="F306" s="332">
        <v>1.29</v>
      </c>
      <c r="G306" s="65" t="s">
        <v>711</v>
      </c>
      <c r="H306" s="333">
        <v>1.5</v>
      </c>
      <c r="I306" s="342" t="s">
        <v>712</v>
      </c>
      <c r="J306" s="342">
        <v>2.79</v>
      </c>
    </row>
    <row r="307" ht="15" spans="1:10">
      <c r="A307" s="65"/>
      <c r="B307" s="65"/>
      <c r="C307" s="65"/>
      <c r="D307" s="137"/>
      <c r="E307" s="137" t="s">
        <v>713</v>
      </c>
      <c r="F307" s="332">
        <v>4.61</v>
      </c>
      <c r="G307" s="65"/>
      <c r="H307" s="65" t="s">
        <v>714</v>
      </c>
      <c r="I307" s="65"/>
      <c r="J307" s="342">
        <v>26.51</v>
      </c>
    </row>
    <row r="308" ht="0.95" customHeight="1" spans="1:10">
      <c r="A308" s="334"/>
      <c r="B308" s="334"/>
      <c r="C308" s="334"/>
      <c r="D308" s="335"/>
      <c r="E308" s="335"/>
      <c r="F308" s="335"/>
      <c r="G308" s="334"/>
      <c r="H308" s="334"/>
      <c r="I308" s="343"/>
      <c r="J308" s="343"/>
    </row>
    <row r="309" ht="18" customHeight="1" spans="1:10">
      <c r="A309" s="126" t="s">
        <v>648</v>
      </c>
      <c r="B309" s="126" t="s">
        <v>121</v>
      </c>
      <c r="C309" s="126" t="s">
        <v>122</v>
      </c>
      <c r="D309" s="127" t="s">
        <v>80</v>
      </c>
      <c r="E309" s="127" t="s">
        <v>692</v>
      </c>
      <c r="F309" s="127"/>
      <c r="G309" s="126" t="s">
        <v>123</v>
      </c>
      <c r="H309" s="126" t="s">
        <v>81</v>
      </c>
      <c r="I309" s="339" t="s">
        <v>124</v>
      </c>
      <c r="J309" s="339" t="s">
        <v>82</v>
      </c>
    </row>
    <row r="310" ht="26.1" customHeight="1" spans="1:10">
      <c r="A310" s="314" t="s">
        <v>693</v>
      </c>
      <c r="B310" s="314" t="s">
        <v>649</v>
      </c>
      <c r="C310" s="314" t="s">
        <v>134</v>
      </c>
      <c r="D310" s="315" t="s">
        <v>650</v>
      </c>
      <c r="E310" s="315" t="s">
        <v>925</v>
      </c>
      <c r="F310" s="315"/>
      <c r="G310" s="314" t="s">
        <v>173</v>
      </c>
      <c r="H310" s="330">
        <v>1</v>
      </c>
      <c r="I310" s="340">
        <v>58.48</v>
      </c>
      <c r="J310" s="340">
        <v>58.48</v>
      </c>
    </row>
    <row r="311" ht="24" customHeight="1" spans="1:10">
      <c r="A311" s="311" t="s">
        <v>695</v>
      </c>
      <c r="B311" s="311" t="s">
        <v>930</v>
      </c>
      <c r="C311" s="311" t="s">
        <v>134</v>
      </c>
      <c r="D311" s="186" t="s">
        <v>931</v>
      </c>
      <c r="E311" s="186" t="s">
        <v>698</v>
      </c>
      <c r="F311" s="186"/>
      <c r="G311" s="311" t="s">
        <v>136</v>
      </c>
      <c r="H311" s="331">
        <v>0.275</v>
      </c>
      <c r="I311" s="341">
        <v>33.41</v>
      </c>
      <c r="J311" s="341">
        <v>9.18</v>
      </c>
    </row>
    <row r="312" ht="24" customHeight="1" spans="1:10">
      <c r="A312" s="311" t="s">
        <v>695</v>
      </c>
      <c r="B312" s="311" t="s">
        <v>767</v>
      </c>
      <c r="C312" s="311" t="s">
        <v>134</v>
      </c>
      <c r="D312" s="186" t="s">
        <v>768</v>
      </c>
      <c r="E312" s="186" t="s">
        <v>698</v>
      </c>
      <c r="F312" s="186"/>
      <c r="G312" s="311" t="s">
        <v>136</v>
      </c>
      <c r="H312" s="331">
        <v>0.115</v>
      </c>
      <c r="I312" s="341">
        <v>24.36</v>
      </c>
      <c r="J312" s="341">
        <v>2.8</v>
      </c>
    </row>
    <row r="313" ht="24" customHeight="1" spans="1:10">
      <c r="A313" s="312" t="s">
        <v>718</v>
      </c>
      <c r="B313" s="312" t="s">
        <v>1011</v>
      </c>
      <c r="C313" s="312" t="s">
        <v>134</v>
      </c>
      <c r="D313" s="313" t="s">
        <v>1012</v>
      </c>
      <c r="E313" s="313" t="s">
        <v>754</v>
      </c>
      <c r="F313" s="313"/>
      <c r="G313" s="312" t="s">
        <v>864</v>
      </c>
      <c r="H313" s="336">
        <v>0.064</v>
      </c>
      <c r="I313" s="344">
        <v>56.69</v>
      </c>
      <c r="J313" s="344">
        <v>3.62816</v>
      </c>
    </row>
    <row r="314" ht="24" customHeight="1" spans="1:10">
      <c r="A314" s="312" t="s">
        <v>718</v>
      </c>
      <c r="B314" s="312" t="s">
        <v>1013</v>
      </c>
      <c r="C314" s="312" t="s">
        <v>134</v>
      </c>
      <c r="D314" s="313" t="s">
        <v>1014</v>
      </c>
      <c r="E314" s="313" t="s">
        <v>754</v>
      </c>
      <c r="F314" s="313"/>
      <c r="G314" s="312" t="s">
        <v>864</v>
      </c>
      <c r="H314" s="336">
        <v>0.2016</v>
      </c>
      <c r="I314" s="344">
        <v>102.91</v>
      </c>
      <c r="J314" s="344">
        <v>20.746656</v>
      </c>
    </row>
    <row r="315" ht="24" customHeight="1" spans="1:10">
      <c r="A315" s="312" t="s">
        <v>718</v>
      </c>
      <c r="B315" s="312" t="s">
        <v>1015</v>
      </c>
      <c r="C315" s="312" t="s">
        <v>134</v>
      </c>
      <c r="D315" s="313" t="s">
        <v>1016</v>
      </c>
      <c r="E315" s="313" t="s">
        <v>754</v>
      </c>
      <c r="F315" s="313"/>
      <c r="G315" s="312" t="s">
        <v>864</v>
      </c>
      <c r="H315" s="336">
        <v>0.322</v>
      </c>
      <c r="I315" s="344">
        <v>68.35</v>
      </c>
      <c r="J315" s="344">
        <v>22.0087</v>
      </c>
    </row>
    <row r="316" ht="24" customHeight="1" spans="1:10">
      <c r="A316" s="312" t="s">
        <v>718</v>
      </c>
      <c r="B316" s="312" t="s">
        <v>1017</v>
      </c>
      <c r="C316" s="312" t="s">
        <v>134</v>
      </c>
      <c r="D316" s="313" t="s">
        <v>1018</v>
      </c>
      <c r="E316" s="313" t="s">
        <v>754</v>
      </c>
      <c r="F316" s="313"/>
      <c r="G316" s="312" t="s">
        <v>157</v>
      </c>
      <c r="H316" s="336">
        <v>0.01</v>
      </c>
      <c r="I316" s="344">
        <v>14.01</v>
      </c>
      <c r="J316" s="344">
        <v>0.1401</v>
      </c>
    </row>
    <row r="317" spans="1:10">
      <c r="A317" s="65"/>
      <c r="B317" s="65"/>
      <c r="C317" s="65"/>
      <c r="D317" s="137"/>
      <c r="E317" s="137" t="s">
        <v>710</v>
      </c>
      <c r="F317" s="332">
        <v>3.93</v>
      </c>
      <c r="G317" s="65" t="s">
        <v>711</v>
      </c>
      <c r="H317" s="333">
        <v>4.56</v>
      </c>
      <c r="I317" s="342" t="s">
        <v>712</v>
      </c>
      <c r="J317" s="342">
        <v>8.49</v>
      </c>
    </row>
    <row r="318" ht="15" spans="1:10">
      <c r="A318" s="65"/>
      <c r="B318" s="65"/>
      <c r="C318" s="65"/>
      <c r="D318" s="137"/>
      <c r="E318" s="137" t="s">
        <v>713</v>
      </c>
      <c r="F318" s="332">
        <v>12.32</v>
      </c>
      <c r="G318" s="65"/>
      <c r="H318" s="65" t="s">
        <v>714</v>
      </c>
      <c r="I318" s="65"/>
      <c r="J318" s="342">
        <v>70.8</v>
      </c>
    </row>
    <row r="319" ht="0.95" customHeight="1" spans="1:10">
      <c r="A319" s="334"/>
      <c r="B319" s="334"/>
      <c r="C319" s="334"/>
      <c r="D319" s="335"/>
      <c r="E319" s="335"/>
      <c r="F319" s="335"/>
      <c r="G319" s="334"/>
      <c r="H319" s="334"/>
      <c r="I319" s="343"/>
      <c r="J319" s="343"/>
    </row>
    <row r="320" ht="18" customHeight="1" spans="1:10">
      <c r="A320" s="126" t="s">
        <v>651</v>
      </c>
      <c r="B320" s="126" t="s">
        <v>121</v>
      </c>
      <c r="C320" s="126" t="s">
        <v>122</v>
      </c>
      <c r="D320" s="127" t="s">
        <v>80</v>
      </c>
      <c r="E320" s="127" t="s">
        <v>692</v>
      </c>
      <c r="F320" s="127"/>
      <c r="G320" s="126" t="s">
        <v>123</v>
      </c>
      <c r="H320" s="126" t="s">
        <v>81</v>
      </c>
      <c r="I320" s="339" t="s">
        <v>124</v>
      </c>
      <c r="J320" s="339" t="s">
        <v>82</v>
      </c>
    </row>
    <row r="321" ht="39" customHeight="1" spans="1:10">
      <c r="A321" s="314" t="s">
        <v>693</v>
      </c>
      <c r="B321" s="314" t="s">
        <v>652</v>
      </c>
      <c r="C321" s="314" t="s">
        <v>148</v>
      </c>
      <c r="D321" s="315" t="s">
        <v>653</v>
      </c>
      <c r="E321" s="315" t="s">
        <v>707</v>
      </c>
      <c r="F321" s="315"/>
      <c r="G321" s="314" t="s">
        <v>167</v>
      </c>
      <c r="H321" s="330">
        <v>1</v>
      </c>
      <c r="I321" s="340">
        <v>350.97</v>
      </c>
      <c r="J321" s="340">
        <v>350.97</v>
      </c>
    </row>
    <row r="322" ht="51.95" customHeight="1" spans="1:10">
      <c r="A322" s="311" t="s">
        <v>695</v>
      </c>
      <c r="B322" s="311" t="s">
        <v>1019</v>
      </c>
      <c r="C322" s="311" t="s">
        <v>134</v>
      </c>
      <c r="D322" s="186" t="s">
        <v>1020</v>
      </c>
      <c r="E322" s="186" t="s">
        <v>1021</v>
      </c>
      <c r="F322" s="186"/>
      <c r="G322" s="311" t="s">
        <v>173</v>
      </c>
      <c r="H322" s="331">
        <v>1</v>
      </c>
      <c r="I322" s="341">
        <v>26.83</v>
      </c>
      <c r="J322" s="341">
        <v>26.83</v>
      </c>
    </row>
    <row r="323" ht="24" customHeight="1" spans="1:10">
      <c r="A323" s="311" t="s">
        <v>695</v>
      </c>
      <c r="B323" s="311" t="s">
        <v>767</v>
      </c>
      <c r="C323" s="311" t="s">
        <v>134</v>
      </c>
      <c r="D323" s="186" t="s">
        <v>768</v>
      </c>
      <c r="E323" s="186" t="s">
        <v>698</v>
      </c>
      <c r="F323" s="186"/>
      <c r="G323" s="311" t="s">
        <v>136</v>
      </c>
      <c r="H323" s="331">
        <v>0.0957</v>
      </c>
      <c r="I323" s="341">
        <v>24.36</v>
      </c>
      <c r="J323" s="341">
        <v>2.33</v>
      </c>
    </row>
    <row r="324" ht="26.1" customHeight="1" spans="1:10">
      <c r="A324" s="312" t="s">
        <v>718</v>
      </c>
      <c r="B324" s="312" t="s">
        <v>1022</v>
      </c>
      <c r="C324" s="312" t="s">
        <v>134</v>
      </c>
      <c r="D324" s="313" t="s">
        <v>1023</v>
      </c>
      <c r="E324" s="313" t="s">
        <v>754</v>
      </c>
      <c r="F324" s="313"/>
      <c r="G324" s="312" t="s">
        <v>777</v>
      </c>
      <c r="H324" s="336">
        <v>11.311</v>
      </c>
      <c r="I324" s="344">
        <v>9.98</v>
      </c>
      <c r="J324" s="344">
        <v>112.88378</v>
      </c>
    </row>
    <row r="325" ht="26.1" customHeight="1" spans="1:10">
      <c r="A325" s="312" t="s">
        <v>718</v>
      </c>
      <c r="B325" s="312" t="s">
        <v>1024</v>
      </c>
      <c r="C325" s="312" t="s">
        <v>148</v>
      </c>
      <c r="D325" s="313" t="s">
        <v>1025</v>
      </c>
      <c r="E325" s="313" t="s">
        <v>754</v>
      </c>
      <c r="F325" s="313"/>
      <c r="G325" s="312" t="s">
        <v>236</v>
      </c>
      <c r="H325" s="336">
        <v>0.006</v>
      </c>
      <c r="I325" s="344">
        <v>56.42</v>
      </c>
      <c r="J325" s="344">
        <v>0.33852</v>
      </c>
    </row>
    <row r="326" ht="26.1" customHeight="1" spans="1:10">
      <c r="A326" s="312" t="s">
        <v>718</v>
      </c>
      <c r="B326" s="312" t="s">
        <v>1026</v>
      </c>
      <c r="C326" s="312" t="s">
        <v>134</v>
      </c>
      <c r="D326" s="313" t="s">
        <v>1027</v>
      </c>
      <c r="E326" s="313" t="s">
        <v>754</v>
      </c>
      <c r="F326" s="313"/>
      <c r="G326" s="312" t="s">
        <v>777</v>
      </c>
      <c r="H326" s="336">
        <v>24.1718</v>
      </c>
      <c r="I326" s="344">
        <v>8.63</v>
      </c>
      <c r="J326" s="344">
        <v>208.602634</v>
      </c>
    </row>
    <row r="327" spans="1:10">
      <c r="A327" s="65"/>
      <c r="B327" s="65"/>
      <c r="C327" s="65"/>
      <c r="D327" s="137"/>
      <c r="E327" s="137" t="s">
        <v>710</v>
      </c>
      <c r="F327" s="332">
        <v>8.24</v>
      </c>
      <c r="G327" s="65" t="s">
        <v>711</v>
      </c>
      <c r="H327" s="333">
        <v>9.56</v>
      </c>
      <c r="I327" s="342" t="s">
        <v>712</v>
      </c>
      <c r="J327" s="342">
        <v>17.8</v>
      </c>
    </row>
    <row r="328" ht="15" spans="1:10">
      <c r="A328" s="65"/>
      <c r="B328" s="65"/>
      <c r="C328" s="65"/>
      <c r="D328" s="137"/>
      <c r="E328" s="137" t="s">
        <v>713</v>
      </c>
      <c r="F328" s="332">
        <v>73.94</v>
      </c>
      <c r="G328" s="65"/>
      <c r="H328" s="65" t="s">
        <v>714</v>
      </c>
      <c r="I328" s="65"/>
      <c r="J328" s="342">
        <v>424.91</v>
      </c>
    </row>
    <row r="329" ht="0.95" customHeight="1" spans="1:10">
      <c r="A329" s="334"/>
      <c r="B329" s="334"/>
      <c r="C329" s="334"/>
      <c r="D329" s="335"/>
      <c r="E329" s="335"/>
      <c r="F329" s="335"/>
      <c r="G329" s="334"/>
      <c r="H329" s="334"/>
      <c r="I329" s="343"/>
      <c r="J329" s="343"/>
    </row>
    <row r="330" ht="18" customHeight="1" spans="1:10">
      <c r="A330" s="126" t="s">
        <v>654</v>
      </c>
      <c r="B330" s="126" t="s">
        <v>121</v>
      </c>
      <c r="C330" s="126" t="s">
        <v>122</v>
      </c>
      <c r="D330" s="127" t="s">
        <v>80</v>
      </c>
      <c r="E330" s="127" t="s">
        <v>692</v>
      </c>
      <c r="F330" s="127"/>
      <c r="G330" s="126" t="s">
        <v>123</v>
      </c>
      <c r="H330" s="126" t="s">
        <v>81</v>
      </c>
      <c r="I330" s="339" t="s">
        <v>124</v>
      </c>
      <c r="J330" s="339" t="s">
        <v>82</v>
      </c>
    </row>
    <row r="331" ht="26.1" customHeight="1" spans="1:10">
      <c r="A331" s="314" t="s">
        <v>693</v>
      </c>
      <c r="B331" s="314" t="s">
        <v>655</v>
      </c>
      <c r="C331" s="314" t="s">
        <v>200</v>
      </c>
      <c r="D331" s="315" t="s">
        <v>656</v>
      </c>
      <c r="E331" s="315" t="s">
        <v>1029</v>
      </c>
      <c r="F331" s="315"/>
      <c r="G331" s="314" t="s">
        <v>157</v>
      </c>
      <c r="H331" s="330">
        <v>1</v>
      </c>
      <c r="I331" s="340">
        <v>1549.19</v>
      </c>
      <c r="J331" s="340">
        <v>1549.19</v>
      </c>
    </row>
    <row r="332" ht="24" customHeight="1" spans="1:10">
      <c r="A332" s="312" t="s">
        <v>718</v>
      </c>
      <c r="B332" s="312" t="s">
        <v>1030</v>
      </c>
      <c r="C332" s="312" t="s">
        <v>200</v>
      </c>
      <c r="D332" s="313" t="s">
        <v>1031</v>
      </c>
      <c r="E332" s="313" t="s">
        <v>946</v>
      </c>
      <c r="F332" s="313"/>
      <c r="G332" s="312" t="s">
        <v>136</v>
      </c>
      <c r="H332" s="336">
        <v>1.173</v>
      </c>
      <c r="I332" s="344">
        <v>37.23665</v>
      </c>
      <c r="J332" s="344">
        <v>43.6785905</v>
      </c>
    </row>
    <row r="333" ht="24" customHeight="1" spans="1:10">
      <c r="A333" s="312" t="s">
        <v>718</v>
      </c>
      <c r="B333" s="312" t="s">
        <v>1032</v>
      </c>
      <c r="C333" s="312" t="s">
        <v>200</v>
      </c>
      <c r="D333" s="313" t="s">
        <v>1033</v>
      </c>
      <c r="E333" s="313" t="s">
        <v>946</v>
      </c>
      <c r="F333" s="313"/>
      <c r="G333" s="312" t="s">
        <v>136</v>
      </c>
      <c r="H333" s="336">
        <v>1.173</v>
      </c>
      <c r="I333" s="344">
        <v>16.7115</v>
      </c>
      <c r="J333" s="344">
        <v>19.6025895</v>
      </c>
    </row>
    <row r="334" ht="26.1" customHeight="1" spans="1:10">
      <c r="A334" s="312" t="s">
        <v>718</v>
      </c>
      <c r="B334" s="312" t="s">
        <v>1034</v>
      </c>
      <c r="C334" s="312" t="s">
        <v>200</v>
      </c>
      <c r="D334" s="313" t="s">
        <v>1035</v>
      </c>
      <c r="E334" s="313" t="s">
        <v>754</v>
      </c>
      <c r="F334" s="313"/>
      <c r="G334" s="312" t="s">
        <v>157</v>
      </c>
      <c r="H334" s="336">
        <v>1</v>
      </c>
      <c r="I334" s="344">
        <v>1485.92</v>
      </c>
      <c r="J334" s="344">
        <v>1485.92</v>
      </c>
    </row>
    <row r="335" spans="1:10">
      <c r="A335" s="65"/>
      <c r="B335" s="65"/>
      <c r="C335" s="65"/>
      <c r="D335" s="137"/>
      <c r="E335" s="137" t="s">
        <v>710</v>
      </c>
      <c r="F335" s="332">
        <v>29.3</v>
      </c>
      <c r="G335" s="65" t="s">
        <v>711</v>
      </c>
      <c r="H335" s="333">
        <v>33.97</v>
      </c>
      <c r="I335" s="342" t="s">
        <v>712</v>
      </c>
      <c r="J335" s="342">
        <v>63.27</v>
      </c>
    </row>
    <row r="336" ht="15" spans="1:10">
      <c r="A336" s="65"/>
      <c r="B336" s="65"/>
      <c r="C336" s="65"/>
      <c r="D336" s="137"/>
      <c r="E336" s="137" t="s">
        <v>713</v>
      </c>
      <c r="F336" s="332">
        <v>326.41</v>
      </c>
      <c r="G336" s="65"/>
      <c r="H336" s="65" t="s">
        <v>714</v>
      </c>
      <c r="I336" s="65"/>
      <c r="J336" s="342">
        <v>1875.6</v>
      </c>
    </row>
    <row r="337" ht="0.95" customHeight="1" spans="1:10">
      <c r="A337" s="334"/>
      <c r="B337" s="334"/>
      <c r="C337" s="334"/>
      <c r="D337" s="335"/>
      <c r="E337" s="335"/>
      <c r="F337" s="335"/>
      <c r="G337" s="334"/>
      <c r="H337" s="334"/>
      <c r="I337" s="343"/>
      <c r="J337" s="343"/>
    </row>
    <row r="338" ht="18" customHeight="1" spans="1:10">
      <c r="A338" s="126" t="s">
        <v>657</v>
      </c>
      <c r="B338" s="126" t="s">
        <v>121</v>
      </c>
      <c r="C338" s="126" t="s">
        <v>122</v>
      </c>
      <c r="D338" s="127" t="s">
        <v>80</v>
      </c>
      <c r="E338" s="127" t="s">
        <v>692</v>
      </c>
      <c r="F338" s="127"/>
      <c r="G338" s="126" t="s">
        <v>123</v>
      </c>
      <c r="H338" s="126" t="s">
        <v>81</v>
      </c>
      <c r="I338" s="339" t="s">
        <v>124</v>
      </c>
      <c r="J338" s="339" t="s">
        <v>82</v>
      </c>
    </row>
    <row r="339" ht="26.1" customHeight="1" spans="1:10">
      <c r="A339" s="314" t="s">
        <v>693</v>
      </c>
      <c r="B339" s="314" t="s">
        <v>658</v>
      </c>
      <c r="C339" s="314" t="s">
        <v>200</v>
      </c>
      <c r="D339" s="315" t="s">
        <v>659</v>
      </c>
      <c r="E339" s="315" t="s">
        <v>1036</v>
      </c>
      <c r="F339" s="315"/>
      <c r="G339" s="314" t="s">
        <v>157</v>
      </c>
      <c r="H339" s="330">
        <v>1</v>
      </c>
      <c r="I339" s="340">
        <v>2074.86</v>
      </c>
      <c r="J339" s="340">
        <v>2074.86</v>
      </c>
    </row>
    <row r="340" ht="24" customHeight="1" spans="1:10">
      <c r="A340" s="312" t="s">
        <v>718</v>
      </c>
      <c r="B340" s="312" t="s">
        <v>1030</v>
      </c>
      <c r="C340" s="312" t="s">
        <v>200</v>
      </c>
      <c r="D340" s="313" t="s">
        <v>1031</v>
      </c>
      <c r="E340" s="313" t="s">
        <v>946</v>
      </c>
      <c r="F340" s="313"/>
      <c r="G340" s="312" t="s">
        <v>136</v>
      </c>
      <c r="H340" s="336">
        <v>8.526</v>
      </c>
      <c r="I340" s="344">
        <v>37.23665</v>
      </c>
      <c r="J340" s="344">
        <v>317.4796779</v>
      </c>
    </row>
    <row r="341" ht="26.1" customHeight="1" spans="1:10">
      <c r="A341" s="312" t="s">
        <v>718</v>
      </c>
      <c r="B341" s="312" t="s">
        <v>1037</v>
      </c>
      <c r="C341" s="312" t="s">
        <v>200</v>
      </c>
      <c r="D341" s="313" t="s">
        <v>659</v>
      </c>
      <c r="E341" s="313" t="s">
        <v>754</v>
      </c>
      <c r="F341" s="313"/>
      <c r="G341" s="312" t="s">
        <v>157</v>
      </c>
      <c r="H341" s="336">
        <v>1</v>
      </c>
      <c r="I341" s="344">
        <v>1614.91</v>
      </c>
      <c r="J341" s="344">
        <v>1614.91</v>
      </c>
    </row>
    <row r="342" ht="24" customHeight="1" spans="1:10">
      <c r="A342" s="312" t="s">
        <v>718</v>
      </c>
      <c r="B342" s="312" t="s">
        <v>1032</v>
      </c>
      <c r="C342" s="312" t="s">
        <v>200</v>
      </c>
      <c r="D342" s="313" t="s">
        <v>1033</v>
      </c>
      <c r="E342" s="313" t="s">
        <v>946</v>
      </c>
      <c r="F342" s="313"/>
      <c r="G342" s="312" t="s">
        <v>136</v>
      </c>
      <c r="H342" s="336">
        <v>8.526</v>
      </c>
      <c r="I342" s="344">
        <v>16.7115</v>
      </c>
      <c r="J342" s="344">
        <v>142.482249</v>
      </c>
    </row>
    <row r="343" spans="1:10">
      <c r="A343" s="65"/>
      <c r="B343" s="65"/>
      <c r="C343" s="65"/>
      <c r="D343" s="137"/>
      <c r="E343" s="137" t="s">
        <v>710</v>
      </c>
      <c r="F343" s="332">
        <v>213.03</v>
      </c>
      <c r="G343" s="65" t="s">
        <v>711</v>
      </c>
      <c r="H343" s="333">
        <v>246.92</v>
      </c>
      <c r="I343" s="342" t="s">
        <v>712</v>
      </c>
      <c r="J343" s="342">
        <v>459.95</v>
      </c>
    </row>
    <row r="344" ht="15" spans="1:10">
      <c r="A344" s="65"/>
      <c r="B344" s="65"/>
      <c r="C344" s="65"/>
      <c r="D344" s="137"/>
      <c r="E344" s="137" t="s">
        <v>713</v>
      </c>
      <c r="F344" s="332">
        <v>437.17</v>
      </c>
      <c r="G344" s="65"/>
      <c r="H344" s="65" t="s">
        <v>714</v>
      </c>
      <c r="I344" s="65"/>
      <c r="J344" s="342">
        <v>2512.03</v>
      </c>
    </row>
    <row r="345" ht="0.95" customHeight="1" spans="1:10">
      <c r="A345" s="334"/>
      <c r="B345" s="334"/>
      <c r="C345" s="334"/>
      <c r="D345" s="335"/>
      <c r="E345" s="335"/>
      <c r="F345" s="335"/>
      <c r="G345" s="334"/>
      <c r="H345" s="334"/>
      <c r="I345" s="343"/>
      <c r="J345" s="343"/>
    </row>
    <row r="346" ht="18" customHeight="1" spans="1:10">
      <c r="A346" s="126" t="s">
        <v>660</v>
      </c>
      <c r="B346" s="126" t="s">
        <v>121</v>
      </c>
      <c r="C346" s="126" t="s">
        <v>122</v>
      </c>
      <c r="D346" s="127" t="s">
        <v>80</v>
      </c>
      <c r="E346" s="127" t="s">
        <v>692</v>
      </c>
      <c r="F346" s="127"/>
      <c r="G346" s="126" t="s">
        <v>123</v>
      </c>
      <c r="H346" s="126" t="s">
        <v>81</v>
      </c>
      <c r="I346" s="339" t="s">
        <v>124</v>
      </c>
      <c r="J346" s="339" t="s">
        <v>82</v>
      </c>
    </row>
    <row r="347" ht="24" customHeight="1" spans="1:10">
      <c r="A347" s="314" t="s">
        <v>693</v>
      </c>
      <c r="B347" s="314" t="s">
        <v>661</v>
      </c>
      <c r="C347" s="314" t="s">
        <v>200</v>
      </c>
      <c r="D347" s="315" t="s">
        <v>662</v>
      </c>
      <c r="E347" s="315" t="s">
        <v>1036</v>
      </c>
      <c r="F347" s="315"/>
      <c r="G347" s="314" t="s">
        <v>157</v>
      </c>
      <c r="H347" s="330">
        <v>1</v>
      </c>
      <c r="I347" s="340">
        <v>591.04</v>
      </c>
      <c r="J347" s="340">
        <v>591.04</v>
      </c>
    </row>
    <row r="348" ht="24" customHeight="1" spans="1:10">
      <c r="A348" s="312" t="s">
        <v>718</v>
      </c>
      <c r="B348" s="312" t="s">
        <v>1030</v>
      </c>
      <c r="C348" s="312" t="s">
        <v>200</v>
      </c>
      <c r="D348" s="313" t="s">
        <v>1031</v>
      </c>
      <c r="E348" s="313" t="s">
        <v>946</v>
      </c>
      <c r="F348" s="313"/>
      <c r="G348" s="312" t="s">
        <v>136</v>
      </c>
      <c r="H348" s="336">
        <v>6.219</v>
      </c>
      <c r="I348" s="344">
        <v>37.23665</v>
      </c>
      <c r="J348" s="344">
        <v>231.5747264</v>
      </c>
    </row>
    <row r="349" ht="24" customHeight="1" spans="1:10">
      <c r="A349" s="312" t="s">
        <v>718</v>
      </c>
      <c r="B349" s="312" t="s">
        <v>1032</v>
      </c>
      <c r="C349" s="312" t="s">
        <v>200</v>
      </c>
      <c r="D349" s="313" t="s">
        <v>1033</v>
      </c>
      <c r="E349" s="313" t="s">
        <v>946</v>
      </c>
      <c r="F349" s="313"/>
      <c r="G349" s="312" t="s">
        <v>136</v>
      </c>
      <c r="H349" s="336">
        <v>6.219</v>
      </c>
      <c r="I349" s="344">
        <v>16.7115</v>
      </c>
      <c r="J349" s="344">
        <v>103.9288185</v>
      </c>
    </row>
    <row r="350" ht="24" customHeight="1" spans="1:10">
      <c r="A350" s="312" t="s">
        <v>718</v>
      </c>
      <c r="B350" s="312" t="s">
        <v>1038</v>
      </c>
      <c r="C350" s="312" t="s">
        <v>200</v>
      </c>
      <c r="D350" s="313" t="s">
        <v>1039</v>
      </c>
      <c r="E350" s="313" t="s">
        <v>754</v>
      </c>
      <c r="F350" s="313"/>
      <c r="G350" s="312" t="s">
        <v>157</v>
      </c>
      <c r="H350" s="336">
        <v>1</v>
      </c>
      <c r="I350" s="344">
        <v>255.55</v>
      </c>
      <c r="J350" s="344">
        <v>255.55</v>
      </c>
    </row>
    <row r="351" spans="1:10">
      <c r="A351" s="65"/>
      <c r="B351" s="65"/>
      <c r="C351" s="65"/>
      <c r="D351" s="137"/>
      <c r="E351" s="137" t="s">
        <v>710</v>
      </c>
      <c r="F351" s="332">
        <v>155.39</v>
      </c>
      <c r="G351" s="65" t="s">
        <v>711</v>
      </c>
      <c r="H351" s="333">
        <v>180.1</v>
      </c>
      <c r="I351" s="342" t="s">
        <v>712</v>
      </c>
      <c r="J351" s="342">
        <v>335.49</v>
      </c>
    </row>
    <row r="352" ht="15" spans="1:10">
      <c r="A352" s="65"/>
      <c r="B352" s="65"/>
      <c r="C352" s="65"/>
      <c r="D352" s="137"/>
      <c r="E352" s="137" t="s">
        <v>713</v>
      </c>
      <c r="F352" s="332">
        <v>124.53</v>
      </c>
      <c r="G352" s="65"/>
      <c r="H352" s="65" t="s">
        <v>714</v>
      </c>
      <c r="I352" s="65"/>
      <c r="J352" s="342">
        <v>715.57</v>
      </c>
    </row>
    <row r="353" ht="0.95" customHeight="1" spans="1:10">
      <c r="A353" s="334"/>
      <c r="B353" s="334"/>
      <c r="C353" s="334"/>
      <c r="D353" s="335"/>
      <c r="E353" s="335"/>
      <c r="F353" s="335"/>
      <c r="G353" s="334"/>
      <c r="H353" s="334"/>
      <c r="I353" s="343"/>
      <c r="J353" s="343"/>
    </row>
    <row r="354" ht="18" customHeight="1" spans="1:10">
      <c r="A354" s="126" t="s">
        <v>663</v>
      </c>
      <c r="B354" s="126" t="s">
        <v>121</v>
      </c>
      <c r="C354" s="126" t="s">
        <v>122</v>
      </c>
      <c r="D354" s="127" t="s">
        <v>80</v>
      </c>
      <c r="E354" s="127" t="s">
        <v>692</v>
      </c>
      <c r="F354" s="127"/>
      <c r="G354" s="126" t="s">
        <v>123</v>
      </c>
      <c r="H354" s="126" t="s">
        <v>81</v>
      </c>
      <c r="I354" s="339" t="s">
        <v>124</v>
      </c>
      <c r="J354" s="339" t="s">
        <v>82</v>
      </c>
    </row>
    <row r="355" ht="24" customHeight="1" spans="1:10">
      <c r="A355" s="314" t="s">
        <v>693</v>
      </c>
      <c r="B355" s="314" t="s">
        <v>664</v>
      </c>
      <c r="C355" s="314" t="s">
        <v>200</v>
      </c>
      <c r="D355" s="315" t="s">
        <v>665</v>
      </c>
      <c r="E355" s="315" t="s">
        <v>1036</v>
      </c>
      <c r="F355" s="315"/>
      <c r="G355" s="314" t="s">
        <v>157</v>
      </c>
      <c r="H355" s="330">
        <v>1</v>
      </c>
      <c r="I355" s="340">
        <v>362.29</v>
      </c>
      <c r="J355" s="340">
        <v>362.29</v>
      </c>
    </row>
    <row r="356" ht="24" customHeight="1" spans="1:10">
      <c r="A356" s="312" t="s">
        <v>718</v>
      </c>
      <c r="B356" s="312" t="s">
        <v>1032</v>
      </c>
      <c r="C356" s="312" t="s">
        <v>200</v>
      </c>
      <c r="D356" s="313" t="s">
        <v>1033</v>
      </c>
      <c r="E356" s="313" t="s">
        <v>946</v>
      </c>
      <c r="F356" s="313"/>
      <c r="G356" s="312" t="s">
        <v>136</v>
      </c>
      <c r="H356" s="336">
        <v>2.508</v>
      </c>
      <c r="I356" s="344">
        <v>16.7115</v>
      </c>
      <c r="J356" s="344">
        <v>41.912442</v>
      </c>
    </row>
    <row r="357" ht="24" customHeight="1" spans="1:10">
      <c r="A357" s="312" t="s">
        <v>718</v>
      </c>
      <c r="B357" s="312" t="s">
        <v>1040</v>
      </c>
      <c r="C357" s="312" t="s">
        <v>200</v>
      </c>
      <c r="D357" s="313" t="s">
        <v>665</v>
      </c>
      <c r="E357" s="313" t="s">
        <v>754</v>
      </c>
      <c r="F357" s="313"/>
      <c r="G357" s="312" t="s">
        <v>157</v>
      </c>
      <c r="H357" s="336">
        <v>1</v>
      </c>
      <c r="I357" s="344">
        <v>227</v>
      </c>
      <c r="J357" s="344">
        <v>227</v>
      </c>
    </row>
    <row r="358" ht="24" customHeight="1" spans="1:10">
      <c r="A358" s="312" t="s">
        <v>718</v>
      </c>
      <c r="B358" s="312" t="s">
        <v>1030</v>
      </c>
      <c r="C358" s="312" t="s">
        <v>200</v>
      </c>
      <c r="D358" s="313" t="s">
        <v>1031</v>
      </c>
      <c r="E358" s="313" t="s">
        <v>946</v>
      </c>
      <c r="F358" s="313"/>
      <c r="G358" s="312" t="s">
        <v>136</v>
      </c>
      <c r="H358" s="336">
        <v>2.508</v>
      </c>
      <c r="I358" s="344">
        <v>37.23665</v>
      </c>
      <c r="J358" s="344">
        <v>93.3895182</v>
      </c>
    </row>
    <row r="359" spans="1:10">
      <c r="A359" s="65"/>
      <c r="B359" s="65"/>
      <c r="C359" s="65"/>
      <c r="D359" s="137"/>
      <c r="E359" s="137" t="s">
        <v>710</v>
      </c>
      <c r="F359" s="332">
        <v>62.66</v>
      </c>
      <c r="G359" s="65" t="s">
        <v>711</v>
      </c>
      <c r="H359" s="333">
        <v>72.63</v>
      </c>
      <c r="I359" s="342" t="s">
        <v>712</v>
      </c>
      <c r="J359" s="342">
        <v>135.29</v>
      </c>
    </row>
    <row r="360" ht="15" spans="1:10">
      <c r="A360" s="65"/>
      <c r="B360" s="65"/>
      <c r="C360" s="65"/>
      <c r="D360" s="137"/>
      <c r="E360" s="137" t="s">
        <v>713</v>
      </c>
      <c r="F360" s="332">
        <v>76.33</v>
      </c>
      <c r="G360" s="65"/>
      <c r="H360" s="65" t="s">
        <v>714</v>
      </c>
      <c r="I360" s="65"/>
      <c r="J360" s="342">
        <v>438.62</v>
      </c>
    </row>
    <row r="361" ht="0.95" customHeight="1" spans="1:10">
      <c r="A361" s="334"/>
      <c r="B361" s="334"/>
      <c r="C361" s="334"/>
      <c r="D361" s="335"/>
      <c r="E361" s="335"/>
      <c r="F361" s="335"/>
      <c r="G361" s="334"/>
      <c r="H361" s="334"/>
      <c r="I361" s="343"/>
      <c r="J361" s="343"/>
    </row>
    <row r="362" ht="18" customHeight="1" spans="1:10">
      <c r="A362" s="126" t="s">
        <v>666</v>
      </c>
      <c r="B362" s="126" t="s">
        <v>121</v>
      </c>
      <c r="C362" s="126" t="s">
        <v>122</v>
      </c>
      <c r="D362" s="127" t="s">
        <v>80</v>
      </c>
      <c r="E362" s="127" t="s">
        <v>692</v>
      </c>
      <c r="F362" s="127"/>
      <c r="G362" s="126" t="s">
        <v>123</v>
      </c>
      <c r="H362" s="126" t="s">
        <v>81</v>
      </c>
      <c r="I362" s="339" t="s">
        <v>124</v>
      </c>
      <c r="J362" s="339" t="s">
        <v>82</v>
      </c>
    </row>
    <row r="363" ht="24" customHeight="1" spans="1:10">
      <c r="A363" s="314" t="s">
        <v>693</v>
      </c>
      <c r="B363" s="314" t="s">
        <v>667</v>
      </c>
      <c r="C363" s="314" t="s">
        <v>200</v>
      </c>
      <c r="D363" s="315" t="s">
        <v>668</v>
      </c>
      <c r="E363" s="315" t="s">
        <v>1036</v>
      </c>
      <c r="F363" s="315"/>
      <c r="G363" s="314" t="s">
        <v>157</v>
      </c>
      <c r="H363" s="330">
        <v>1</v>
      </c>
      <c r="I363" s="340">
        <v>27</v>
      </c>
      <c r="J363" s="340">
        <v>27</v>
      </c>
    </row>
    <row r="364" ht="24" customHeight="1" spans="1:10">
      <c r="A364" s="312" t="s">
        <v>718</v>
      </c>
      <c r="B364" s="312" t="s">
        <v>1032</v>
      </c>
      <c r="C364" s="312" t="s">
        <v>200</v>
      </c>
      <c r="D364" s="313" t="s">
        <v>1033</v>
      </c>
      <c r="E364" s="313" t="s">
        <v>946</v>
      </c>
      <c r="F364" s="313"/>
      <c r="G364" s="312" t="s">
        <v>136</v>
      </c>
      <c r="H364" s="336">
        <v>0.12</v>
      </c>
      <c r="I364" s="344">
        <v>16.7115</v>
      </c>
      <c r="J364" s="344">
        <v>2.00538</v>
      </c>
    </row>
    <row r="365" ht="24" customHeight="1" spans="1:10">
      <c r="A365" s="312" t="s">
        <v>718</v>
      </c>
      <c r="B365" s="312" t="s">
        <v>1041</v>
      </c>
      <c r="C365" s="312" t="s">
        <v>200</v>
      </c>
      <c r="D365" s="313" t="s">
        <v>1042</v>
      </c>
      <c r="E365" s="313" t="s">
        <v>754</v>
      </c>
      <c r="F365" s="313"/>
      <c r="G365" s="312" t="s">
        <v>157</v>
      </c>
      <c r="H365" s="336">
        <v>1</v>
      </c>
      <c r="I365" s="344">
        <v>25</v>
      </c>
      <c r="J365" s="344">
        <v>25</v>
      </c>
    </row>
    <row r="366" spans="1:10">
      <c r="A366" s="65"/>
      <c r="B366" s="65"/>
      <c r="C366" s="65"/>
      <c r="D366" s="137"/>
      <c r="E366" s="137" t="s">
        <v>710</v>
      </c>
      <c r="F366" s="332">
        <v>0.92</v>
      </c>
      <c r="G366" s="65" t="s">
        <v>711</v>
      </c>
      <c r="H366" s="333">
        <v>1.08</v>
      </c>
      <c r="I366" s="342" t="s">
        <v>712</v>
      </c>
      <c r="J366" s="342">
        <v>2</v>
      </c>
    </row>
    <row r="367" ht="15" spans="1:10">
      <c r="A367" s="65"/>
      <c r="B367" s="65"/>
      <c r="C367" s="65"/>
      <c r="D367" s="137"/>
      <c r="E367" s="137" t="s">
        <v>713</v>
      </c>
      <c r="F367" s="332">
        <v>5.68</v>
      </c>
      <c r="G367" s="65"/>
      <c r="H367" s="65" t="s">
        <v>714</v>
      </c>
      <c r="I367" s="65"/>
      <c r="J367" s="342">
        <v>32.68</v>
      </c>
    </row>
    <row r="368" ht="0.95" customHeight="1" spans="1:10">
      <c r="A368" s="334"/>
      <c r="B368" s="334"/>
      <c r="C368" s="334"/>
      <c r="D368" s="335"/>
      <c r="E368" s="335"/>
      <c r="F368" s="335"/>
      <c r="G368" s="334"/>
      <c r="H368" s="334"/>
      <c r="I368" s="343"/>
      <c r="J368" s="343"/>
    </row>
    <row r="369" ht="18" customHeight="1" spans="1:10">
      <c r="A369" s="126" t="s">
        <v>669</v>
      </c>
      <c r="B369" s="126" t="s">
        <v>121</v>
      </c>
      <c r="C369" s="126" t="s">
        <v>122</v>
      </c>
      <c r="D369" s="127" t="s">
        <v>80</v>
      </c>
      <c r="E369" s="127" t="s">
        <v>692</v>
      </c>
      <c r="F369" s="127"/>
      <c r="G369" s="126" t="s">
        <v>123</v>
      </c>
      <c r="H369" s="126" t="s">
        <v>81</v>
      </c>
      <c r="I369" s="339" t="s">
        <v>124</v>
      </c>
      <c r="J369" s="339" t="s">
        <v>82</v>
      </c>
    </row>
    <row r="370" ht="39" customHeight="1" spans="1:10">
      <c r="A370" s="314" t="s">
        <v>693</v>
      </c>
      <c r="B370" s="314" t="s">
        <v>670</v>
      </c>
      <c r="C370" s="314" t="s">
        <v>134</v>
      </c>
      <c r="D370" s="315" t="s">
        <v>671</v>
      </c>
      <c r="E370" s="315" t="s">
        <v>1044</v>
      </c>
      <c r="F370" s="315"/>
      <c r="G370" s="314" t="s">
        <v>157</v>
      </c>
      <c r="H370" s="330">
        <v>1</v>
      </c>
      <c r="I370" s="340">
        <v>54.7</v>
      </c>
      <c r="J370" s="340">
        <v>54.7</v>
      </c>
    </row>
    <row r="371" ht="39" customHeight="1" spans="1:10">
      <c r="A371" s="311" t="s">
        <v>695</v>
      </c>
      <c r="B371" s="311" t="s">
        <v>1045</v>
      </c>
      <c r="C371" s="311" t="s">
        <v>134</v>
      </c>
      <c r="D371" s="186" t="s">
        <v>1046</v>
      </c>
      <c r="E371" s="186" t="s">
        <v>1044</v>
      </c>
      <c r="F371" s="186"/>
      <c r="G371" s="311" t="s">
        <v>157</v>
      </c>
      <c r="H371" s="331">
        <v>1</v>
      </c>
      <c r="I371" s="341">
        <v>13.74</v>
      </c>
      <c r="J371" s="341">
        <v>13.74</v>
      </c>
    </row>
    <row r="372" ht="39" customHeight="1" spans="1:10">
      <c r="A372" s="311" t="s">
        <v>695</v>
      </c>
      <c r="B372" s="311" t="s">
        <v>1047</v>
      </c>
      <c r="C372" s="311" t="s">
        <v>134</v>
      </c>
      <c r="D372" s="186" t="s">
        <v>1048</v>
      </c>
      <c r="E372" s="186" t="s">
        <v>1044</v>
      </c>
      <c r="F372" s="186"/>
      <c r="G372" s="311" t="s">
        <v>157</v>
      </c>
      <c r="H372" s="331">
        <v>1</v>
      </c>
      <c r="I372" s="341">
        <v>40.96</v>
      </c>
      <c r="J372" s="341">
        <v>40.96</v>
      </c>
    </row>
    <row r="373" spans="1:10">
      <c r="A373" s="65"/>
      <c r="B373" s="65"/>
      <c r="C373" s="65"/>
      <c r="D373" s="137"/>
      <c r="E373" s="137" t="s">
        <v>710</v>
      </c>
      <c r="F373" s="332">
        <v>12.73</v>
      </c>
      <c r="G373" s="65" t="s">
        <v>711</v>
      </c>
      <c r="H373" s="333">
        <v>14.77</v>
      </c>
      <c r="I373" s="342" t="s">
        <v>712</v>
      </c>
      <c r="J373" s="342">
        <v>27.5</v>
      </c>
    </row>
    <row r="374" ht="15" spans="1:10">
      <c r="A374" s="65"/>
      <c r="B374" s="65"/>
      <c r="C374" s="65"/>
      <c r="D374" s="137"/>
      <c r="E374" s="137" t="s">
        <v>713</v>
      </c>
      <c r="F374" s="332">
        <v>11.52</v>
      </c>
      <c r="G374" s="65"/>
      <c r="H374" s="65" t="s">
        <v>714</v>
      </c>
      <c r="I374" s="65"/>
      <c r="J374" s="342">
        <v>66.22</v>
      </c>
    </row>
    <row r="375" ht="0.95" customHeight="1" spans="1:10">
      <c r="A375" s="334"/>
      <c r="B375" s="334"/>
      <c r="C375" s="334"/>
      <c r="D375" s="335"/>
      <c r="E375" s="335"/>
      <c r="F375" s="335"/>
      <c r="G375" s="334"/>
      <c r="H375" s="334"/>
      <c r="I375" s="343"/>
      <c r="J375" s="343"/>
    </row>
    <row r="376" ht="18" customHeight="1" spans="1:10">
      <c r="A376" s="126" t="s">
        <v>672</v>
      </c>
      <c r="B376" s="126" t="s">
        <v>121</v>
      </c>
      <c r="C376" s="126" t="s">
        <v>122</v>
      </c>
      <c r="D376" s="127" t="s">
        <v>80</v>
      </c>
      <c r="E376" s="127" t="s">
        <v>692</v>
      </c>
      <c r="F376" s="127"/>
      <c r="G376" s="126" t="s">
        <v>123</v>
      </c>
      <c r="H376" s="126" t="s">
        <v>81</v>
      </c>
      <c r="I376" s="339" t="s">
        <v>124</v>
      </c>
      <c r="J376" s="339" t="s">
        <v>82</v>
      </c>
    </row>
    <row r="377" ht="26.1" customHeight="1" spans="1:10">
      <c r="A377" s="314" t="s">
        <v>693</v>
      </c>
      <c r="B377" s="314" t="s">
        <v>673</v>
      </c>
      <c r="C377" s="314" t="s">
        <v>148</v>
      </c>
      <c r="D377" s="315" t="s">
        <v>674</v>
      </c>
      <c r="E377" s="315" t="s">
        <v>1049</v>
      </c>
      <c r="F377" s="315"/>
      <c r="G377" s="314" t="s">
        <v>157</v>
      </c>
      <c r="H377" s="330">
        <v>1</v>
      </c>
      <c r="I377" s="340">
        <v>147.38</v>
      </c>
      <c r="J377" s="340">
        <v>147.38</v>
      </c>
    </row>
    <row r="378" ht="24" customHeight="1" spans="1:10">
      <c r="A378" s="311" t="s">
        <v>695</v>
      </c>
      <c r="B378" s="311" t="s">
        <v>792</v>
      </c>
      <c r="C378" s="311" t="s">
        <v>134</v>
      </c>
      <c r="D378" s="186" t="s">
        <v>793</v>
      </c>
      <c r="E378" s="186" t="s">
        <v>698</v>
      </c>
      <c r="F378" s="186"/>
      <c r="G378" s="311" t="s">
        <v>136</v>
      </c>
      <c r="H378" s="331">
        <v>0.5</v>
      </c>
      <c r="I378" s="341">
        <v>32.16</v>
      </c>
      <c r="J378" s="341">
        <v>16.08</v>
      </c>
    </row>
    <row r="379" ht="26.1" customHeight="1" spans="1:10">
      <c r="A379" s="311" t="s">
        <v>695</v>
      </c>
      <c r="B379" s="311" t="s">
        <v>1050</v>
      </c>
      <c r="C379" s="311" t="s">
        <v>134</v>
      </c>
      <c r="D379" s="186" t="s">
        <v>1051</v>
      </c>
      <c r="E379" s="186" t="s">
        <v>698</v>
      </c>
      <c r="F379" s="186"/>
      <c r="G379" s="311" t="s">
        <v>136</v>
      </c>
      <c r="H379" s="331">
        <v>0.5</v>
      </c>
      <c r="I379" s="341">
        <v>26.37</v>
      </c>
      <c r="J379" s="341">
        <v>13.18</v>
      </c>
    </row>
    <row r="380" ht="24" customHeight="1" spans="1:10">
      <c r="A380" s="312" t="s">
        <v>718</v>
      </c>
      <c r="B380" s="312" t="s">
        <v>1052</v>
      </c>
      <c r="C380" s="312" t="s">
        <v>148</v>
      </c>
      <c r="D380" s="313" t="s">
        <v>1053</v>
      </c>
      <c r="E380" s="313" t="s">
        <v>1054</v>
      </c>
      <c r="F380" s="313"/>
      <c r="G380" s="312" t="s">
        <v>157</v>
      </c>
      <c r="H380" s="336">
        <v>1</v>
      </c>
      <c r="I380" s="344">
        <v>118.12</v>
      </c>
      <c r="J380" s="344">
        <v>118.12</v>
      </c>
    </row>
    <row r="381" spans="1:10">
      <c r="A381" s="65"/>
      <c r="B381" s="65"/>
      <c r="C381" s="65"/>
      <c r="D381" s="137"/>
      <c r="E381" s="137" t="s">
        <v>710</v>
      </c>
      <c r="F381" s="332">
        <v>9.97</v>
      </c>
      <c r="G381" s="65" t="s">
        <v>711</v>
      </c>
      <c r="H381" s="333">
        <v>11.56</v>
      </c>
      <c r="I381" s="342" t="s">
        <v>712</v>
      </c>
      <c r="J381" s="342">
        <v>21.53</v>
      </c>
    </row>
    <row r="382" ht="15" spans="1:10">
      <c r="A382" s="65"/>
      <c r="B382" s="65"/>
      <c r="C382" s="65"/>
      <c r="D382" s="137"/>
      <c r="E382" s="137" t="s">
        <v>713</v>
      </c>
      <c r="F382" s="332">
        <v>31.05</v>
      </c>
      <c r="G382" s="65"/>
      <c r="H382" s="65" t="s">
        <v>714</v>
      </c>
      <c r="I382" s="65"/>
      <c r="J382" s="342">
        <v>178.43</v>
      </c>
    </row>
    <row r="383" ht="0.95" customHeight="1" spans="1:10">
      <c r="A383" s="334"/>
      <c r="B383" s="334"/>
      <c r="C383" s="334"/>
      <c r="D383" s="335"/>
      <c r="E383" s="335"/>
      <c r="F383" s="335"/>
      <c r="G383" s="334"/>
      <c r="H383" s="334"/>
      <c r="I383" s="343"/>
      <c r="J383" s="343"/>
    </row>
    <row r="384" ht="18" customHeight="1" spans="1:10">
      <c r="A384" s="126" t="s">
        <v>675</v>
      </c>
      <c r="B384" s="126" t="s">
        <v>121</v>
      </c>
      <c r="C384" s="126" t="s">
        <v>122</v>
      </c>
      <c r="D384" s="127" t="s">
        <v>80</v>
      </c>
      <c r="E384" s="127" t="s">
        <v>692</v>
      </c>
      <c r="F384" s="127"/>
      <c r="G384" s="126" t="s">
        <v>123</v>
      </c>
      <c r="H384" s="126" t="s">
        <v>81</v>
      </c>
      <c r="I384" s="339" t="s">
        <v>124</v>
      </c>
      <c r="J384" s="339" t="s">
        <v>82</v>
      </c>
    </row>
    <row r="385" ht="39" customHeight="1" spans="1:10">
      <c r="A385" s="314" t="s">
        <v>693</v>
      </c>
      <c r="B385" s="314" t="s">
        <v>676</v>
      </c>
      <c r="C385" s="314" t="s">
        <v>148</v>
      </c>
      <c r="D385" s="315" t="s">
        <v>677</v>
      </c>
      <c r="E385" s="315" t="s">
        <v>1049</v>
      </c>
      <c r="F385" s="315"/>
      <c r="G385" s="314" t="s">
        <v>157</v>
      </c>
      <c r="H385" s="330">
        <v>1</v>
      </c>
      <c r="I385" s="340">
        <v>446.11</v>
      </c>
      <c r="J385" s="340">
        <v>446.11</v>
      </c>
    </row>
    <row r="386" ht="24" customHeight="1" spans="1:10">
      <c r="A386" s="311" t="s">
        <v>695</v>
      </c>
      <c r="B386" s="311" t="s">
        <v>792</v>
      </c>
      <c r="C386" s="311" t="s">
        <v>134</v>
      </c>
      <c r="D386" s="186" t="s">
        <v>793</v>
      </c>
      <c r="E386" s="186" t="s">
        <v>698</v>
      </c>
      <c r="F386" s="186"/>
      <c r="G386" s="311" t="s">
        <v>136</v>
      </c>
      <c r="H386" s="331">
        <v>0.5</v>
      </c>
      <c r="I386" s="341">
        <v>32.16</v>
      </c>
      <c r="J386" s="341">
        <v>16.08</v>
      </c>
    </row>
    <row r="387" ht="26.1" customHeight="1" spans="1:10">
      <c r="A387" s="311" t="s">
        <v>695</v>
      </c>
      <c r="B387" s="311" t="s">
        <v>1050</v>
      </c>
      <c r="C387" s="311" t="s">
        <v>134</v>
      </c>
      <c r="D387" s="186" t="s">
        <v>1051</v>
      </c>
      <c r="E387" s="186" t="s">
        <v>698</v>
      </c>
      <c r="F387" s="186"/>
      <c r="G387" s="311" t="s">
        <v>136</v>
      </c>
      <c r="H387" s="331">
        <v>0.5</v>
      </c>
      <c r="I387" s="341">
        <v>26.37</v>
      </c>
      <c r="J387" s="341">
        <v>13.18</v>
      </c>
    </row>
    <row r="388" ht="26.1" customHeight="1" spans="1:10">
      <c r="A388" s="312" t="s">
        <v>718</v>
      </c>
      <c r="B388" s="312" t="s">
        <v>1055</v>
      </c>
      <c r="C388" s="312" t="s">
        <v>148</v>
      </c>
      <c r="D388" s="313" t="s">
        <v>1056</v>
      </c>
      <c r="E388" s="313" t="s">
        <v>1054</v>
      </c>
      <c r="F388" s="313"/>
      <c r="G388" s="312" t="s">
        <v>157</v>
      </c>
      <c r="H388" s="336">
        <v>1</v>
      </c>
      <c r="I388" s="344">
        <v>416.85</v>
      </c>
      <c r="J388" s="344">
        <v>416.85</v>
      </c>
    </row>
    <row r="389" spans="1:10">
      <c r="A389" s="65"/>
      <c r="B389" s="65"/>
      <c r="C389" s="65"/>
      <c r="D389" s="137"/>
      <c r="E389" s="137" t="s">
        <v>710</v>
      </c>
      <c r="F389" s="332">
        <v>9.97</v>
      </c>
      <c r="G389" s="65" t="s">
        <v>711</v>
      </c>
      <c r="H389" s="333">
        <v>11.56</v>
      </c>
      <c r="I389" s="342" t="s">
        <v>712</v>
      </c>
      <c r="J389" s="342">
        <v>21.53</v>
      </c>
    </row>
    <row r="390" ht="15" spans="1:10">
      <c r="A390" s="65"/>
      <c r="B390" s="65"/>
      <c r="C390" s="65"/>
      <c r="D390" s="137"/>
      <c r="E390" s="137" t="s">
        <v>713</v>
      </c>
      <c r="F390" s="332">
        <v>93.99</v>
      </c>
      <c r="G390" s="65"/>
      <c r="H390" s="65" t="s">
        <v>714</v>
      </c>
      <c r="I390" s="65"/>
      <c r="J390" s="342">
        <v>540.1</v>
      </c>
    </row>
    <row r="391" ht="0.95" customHeight="1" spans="1:10">
      <c r="A391" s="334"/>
      <c r="B391" s="334"/>
      <c r="C391" s="334"/>
      <c r="D391" s="335"/>
      <c r="E391" s="335"/>
      <c r="F391" s="335"/>
      <c r="G391" s="334"/>
      <c r="H391" s="334"/>
      <c r="I391" s="343"/>
      <c r="J391" s="343"/>
    </row>
    <row r="392" ht="18" customHeight="1" spans="1:10">
      <c r="A392" s="126" t="s">
        <v>678</v>
      </c>
      <c r="B392" s="126" t="s">
        <v>121</v>
      </c>
      <c r="C392" s="126" t="s">
        <v>122</v>
      </c>
      <c r="D392" s="127" t="s">
        <v>80</v>
      </c>
      <c r="E392" s="127" t="s">
        <v>692</v>
      </c>
      <c r="F392" s="127"/>
      <c r="G392" s="126" t="s">
        <v>123</v>
      </c>
      <c r="H392" s="126" t="s">
        <v>81</v>
      </c>
      <c r="I392" s="339" t="s">
        <v>124</v>
      </c>
      <c r="J392" s="339" t="s">
        <v>82</v>
      </c>
    </row>
    <row r="393" ht="39" customHeight="1" spans="1:10">
      <c r="A393" s="314" t="s">
        <v>693</v>
      </c>
      <c r="B393" s="314" t="s">
        <v>679</v>
      </c>
      <c r="C393" s="314" t="s">
        <v>148</v>
      </c>
      <c r="D393" s="315" t="s">
        <v>680</v>
      </c>
      <c r="E393" s="315">
        <v>7</v>
      </c>
      <c r="F393" s="315"/>
      <c r="G393" s="314" t="s">
        <v>681</v>
      </c>
      <c r="H393" s="330">
        <v>1</v>
      </c>
      <c r="I393" s="340">
        <v>34.3</v>
      </c>
      <c r="J393" s="340">
        <v>34.3</v>
      </c>
    </row>
    <row r="394" ht="26.1" customHeight="1" spans="1:10">
      <c r="A394" s="311" t="s">
        <v>695</v>
      </c>
      <c r="B394" s="311" t="s">
        <v>822</v>
      </c>
      <c r="C394" s="311" t="s">
        <v>134</v>
      </c>
      <c r="D394" s="186" t="s">
        <v>823</v>
      </c>
      <c r="E394" s="186" t="s">
        <v>698</v>
      </c>
      <c r="F394" s="186"/>
      <c r="G394" s="311" t="s">
        <v>136</v>
      </c>
      <c r="H394" s="331">
        <v>0.1</v>
      </c>
      <c r="I394" s="341">
        <v>25.71</v>
      </c>
      <c r="J394" s="341">
        <v>2.57</v>
      </c>
    </row>
    <row r="395" ht="24" customHeight="1" spans="1:10">
      <c r="A395" s="311" t="s">
        <v>695</v>
      </c>
      <c r="B395" s="311" t="s">
        <v>792</v>
      </c>
      <c r="C395" s="311" t="s">
        <v>134</v>
      </c>
      <c r="D395" s="186" t="s">
        <v>793</v>
      </c>
      <c r="E395" s="186" t="s">
        <v>698</v>
      </c>
      <c r="F395" s="186"/>
      <c r="G395" s="311" t="s">
        <v>136</v>
      </c>
      <c r="H395" s="331">
        <v>0.25</v>
      </c>
      <c r="I395" s="341">
        <v>32.16</v>
      </c>
      <c r="J395" s="341">
        <v>8.04</v>
      </c>
    </row>
    <row r="396" ht="26.1" customHeight="1" spans="1:10">
      <c r="A396" s="312" t="s">
        <v>718</v>
      </c>
      <c r="B396" s="312" t="s">
        <v>1057</v>
      </c>
      <c r="C396" s="312" t="s">
        <v>134</v>
      </c>
      <c r="D396" s="313" t="s">
        <v>1058</v>
      </c>
      <c r="E396" s="313" t="s">
        <v>754</v>
      </c>
      <c r="F396" s="313"/>
      <c r="G396" s="312" t="s">
        <v>157</v>
      </c>
      <c r="H396" s="336">
        <v>1</v>
      </c>
      <c r="I396" s="344">
        <v>23.69</v>
      </c>
      <c r="J396" s="344">
        <v>23.69</v>
      </c>
    </row>
    <row r="397" spans="1:10">
      <c r="A397" s="65"/>
      <c r="B397" s="65"/>
      <c r="C397" s="65"/>
      <c r="D397" s="137"/>
      <c r="E397" s="137" t="s">
        <v>710</v>
      </c>
      <c r="F397" s="332">
        <v>3.66</v>
      </c>
      <c r="G397" s="65" t="s">
        <v>711</v>
      </c>
      <c r="H397" s="333">
        <v>4.26</v>
      </c>
      <c r="I397" s="342" t="s">
        <v>712</v>
      </c>
      <c r="J397" s="342">
        <v>7.92</v>
      </c>
    </row>
    <row r="398" ht="15" spans="1:10">
      <c r="A398" s="65"/>
      <c r="B398" s="65"/>
      <c r="C398" s="65"/>
      <c r="D398" s="137"/>
      <c r="E398" s="137" t="s">
        <v>713</v>
      </c>
      <c r="F398" s="332">
        <v>7.22</v>
      </c>
      <c r="G398" s="65"/>
      <c r="H398" s="65" t="s">
        <v>714</v>
      </c>
      <c r="I398" s="65"/>
      <c r="J398" s="342">
        <v>41.52</v>
      </c>
    </row>
    <row r="399" ht="0.95" customHeight="1" spans="1:10">
      <c r="A399" s="334"/>
      <c r="B399" s="334"/>
      <c r="C399" s="334"/>
      <c r="D399" s="335"/>
      <c r="E399" s="335"/>
      <c r="F399" s="335"/>
      <c r="G399" s="334"/>
      <c r="H399" s="334"/>
      <c r="I399" s="343"/>
      <c r="J399" s="343"/>
    </row>
    <row r="400" ht="18" customHeight="1" spans="1:10">
      <c r="A400" s="126" t="s">
        <v>682</v>
      </c>
      <c r="B400" s="126" t="s">
        <v>121</v>
      </c>
      <c r="C400" s="126" t="s">
        <v>122</v>
      </c>
      <c r="D400" s="127" t="s">
        <v>80</v>
      </c>
      <c r="E400" s="127" t="s">
        <v>692</v>
      </c>
      <c r="F400" s="127"/>
      <c r="G400" s="126" t="s">
        <v>123</v>
      </c>
      <c r="H400" s="126" t="s">
        <v>81</v>
      </c>
      <c r="I400" s="339" t="s">
        <v>124</v>
      </c>
      <c r="J400" s="339" t="s">
        <v>82</v>
      </c>
    </row>
    <row r="401" ht="39" customHeight="1" spans="1:10">
      <c r="A401" s="314" t="s">
        <v>693</v>
      </c>
      <c r="B401" s="314" t="s">
        <v>683</v>
      </c>
      <c r="C401" s="314" t="s">
        <v>148</v>
      </c>
      <c r="D401" s="315" t="s">
        <v>684</v>
      </c>
      <c r="E401" s="315">
        <v>7</v>
      </c>
      <c r="F401" s="315"/>
      <c r="G401" s="314" t="s">
        <v>681</v>
      </c>
      <c r="H401" s="330">
        <v>1</v>
      </c>
      <c r="I401" s="340">
        <v>24.14</v>
      </c>
      <c r="J401" s="340">
        <v>24.14</v>
      </c>
    </row>
    <row r="402" ht="24" customHeight="1" spans="1:10">
      <c r="A402" s="311" t="s">
        <v>695</v>
      </c>
      <c r="B402" s="311" t="s">
        <v>792</v>
      </c>
      <c r="C402" s="311" t="s">
        <v>134</v>
      </c>
      <c r="D402" s="186" t="s">
        <v>793</v>
      </c>
      <c r="E402" s="186" t="s">
        <v>698</v>
      </c>
      <c r="F402" s="186"/>
      <c r="G402" s="311" t="s">
        <v>136</v>
      </c>
      <c r="H402" s="331">
        <v>0.25</v>
      </c>
      <c r="I402" s="341">
        <v>32.16</v>
      </c>
      <c r="J402" s="341">
        <v>8.04</v>
      </c>
    </row>
    <row r="403" ht="26.1" customHeight="1" spans="1:10">
      <c r="A403" s="311" t="s">
        <v>695</v>
      </c>
      <c r="B403" s="311" t="s">
        <v>822</v>
      </c>
      <c r="C403" s="311" t="s">
        <v>134</v>
      </c>
      <c r="D403" s="186" t="s">
        <v>823</v>
      </c>
      <c r="E403" s="186" t="s">
        <v>698</v>
      </c>
      <c r="F403" s="186"/>
      <c r="G403" s="311" t="s">
        <v>136</v>
      </c>
      <c r="H403" s="331">
        <v>0.1</v>
      </c>
      <c r="I403" s="341">
        <v>25.71</v>
      </c>
      <c r="J403" s="341">
        <v>2.57</v>
      </c>
    </row>
    <row r="404" ht="26.1" customHeight="1" spans="1:10">
      <c r="A404" s="312" t="s">
        <v>718</v>
      </c>
      <c r="B404" s="312" t="s">
        <v>1060</v>
      </c>
      <c r="C404" s="312" t="s">
        <v>134</v>
      </c>
      <c r="D404" s="313" t="s">
        <v>1061</v>
      </c>
      <c r="E404" s="313" t="s">
        <v>754</v>
      </c>
      <c r="F404" s="313"/>
      <c r="G404" s="312" t="s">
        <v>157</v>
      </c>
      <c r="H404" s="336">
        <v>1</v>
      </c>
      <c r="I404" s="344">
        <v>13.53</v>
      </c>
      <c r="J404" s="344">
        <v>13.53</v>
      </c>
    </row>
    <row r="405" spans="1:10">
      <c r="A405" s="65"/>
      <c r="B405" s="65"/>
      <c r="C405" s="65"/>
      <c r="D405" s="137"/>
      <c r="E405" s="137" t="s">
        <v>710</v>
      </c>
      <c r="F405" s="332">
        <v>3.66</v>
      </c>
      <c r="G405" s="65" t="s">
        <v>711</v>
      </c>
      <c r="H405" s="333">
        <v>4.26</v>
      </c>
      <c r="I405" s="342" t="s">
        <v>712</v>
      </c>
      <c r="J405" s="342">
        <v>7.92</v>
      </c>
    </row>
    <row r="406" ht="15" spans="1:10">
      <c r="A406" s="65"/>
      <c r="B406" s="65"/>
      <c r="C406" s="65"/>
      <c r="D406" s="137"/>
      <c r="E406" s="137" t="s">
        <v>713</v>
      </c>
      <c r="F406" s="332">
        <v>5.08</v>
      </c>
      <c r="G406" s="65"/>
      <c r="H406" s="65" t="s">
        <v>714</v>
      </c>
      <c r="I406" s="65"/>
      <c r="J406" s="342">
        <v>29.22</v>
      </c>
    </row>
    <row r="407" ht="0.95" customHeight="1" spans="1:10">
      <c r="A407" s="334"/>
      <c r="B407" s="334"/>
      <c r="C407" s="334"/>
      <c r="D407" s="335"/>
      <c r="E407" s="335"/>
      <c r="F407" s="335"/>
      <c r="G407" s="334"/>
      <c r="H407" s="334"/>
      <c r="I407" s="343"/>
      <c r="J407" s="343"/>
    </row>
    <row r="408" ht="18" customHeight="1" spans="1:10">
      <c r="A408" s="126" t="s">
        <v>685</v>
      </c>
      <c r="B408" s="126" t="s">
        <v>121</v>
      </c>
      <c r="C408" s="126" t="s">
        <v>122</v>
      </c>
      <c r="D408" s="127" t="s">
        <v>80</v>
      </c>
      <c r="E408" s="127" t="s">
        <v>692</v>
      </c>
      <c r="F408" s="127"/>
      <c r="G408" s="126" t="s">
        <v>123</v>
      </c>
      <c r="H408" s="126" t="s">
        <v>81</v>
      </c>
      <c r="I408" s="339" t="s">
        <v>124</v>
      </c>
      <c r="J408" s="339" t="s">
        <v>82</v>
      </c>
    </row>
    <row r="409" ht="39" customHeight="1" spans="1:10">
      <c r="A409" s="314" t="s">
        <v>693</v>
      </c>
      <c r="B409" s="314" t="s">
        <v>686</v>
      </c>
      <c r="C409" s="314" t="s">
        <v>148</v>
      </c>
      <c r="D409" s="315" t="s">
        <v>687</v>
      </c>
      <c r="E409" s="315">
        <v>90</v>
      </c>
      <c r="F409" s="315"/>
      <c r="G409" s="314" t="s">
        <v>334</v>
      </c>
      <c r="H409" s="330">
        <v>1</v>
      </c>
      <c r="I409" s="340">
        <v>30.84</v>
      </c>
      <c r="J409" s="340">
        <v>30.84</v>
      </c>
    </row>
    <row r="410" ht="26.1" customHeight="1" spans="1:10">
      <c r="A410" s="311" t="s">
        <v>695</v>
      </c>
      <c r="B410" s="311" t="s">
        <v>1050</v>
      </c>
      <c r="C410" s="311" t="s">
        <v>134</v>
      </c>
      <c r="D410" s="186" t="s">
        <v>1051</v>
      </c>
      <c r="E410" s="186" t="s">
        <v>698</v>
      </c>
      <c r="F410" s="186"/>
      <c r="G410" s="311" t="s">
        <v>136</v>
      </c>
      <c r="H410" s="331">
        <v>0.14</v>
      </c>
      <c r="I410" s="341">
        <v>26.37</v>
      </c>
      <c r="J410" s="341">
        <v>3.69</v>
      </c>
    </row>
    <row r="411" ht="24" customHeight="1" spans="1:10">
      <c r="A411" s="311" t="s">
        <v>695</v>
      </c>
      <c r="B411" s="311" t="s">
        <v>792</v>
      </c>
      <c r="C411" s="311" t="s">
        <v>134</v>
      </c>
      <c r="D411" s="186" t="s">
        <v>793</v>
      </c>
      <c r="E411" s="186" t="s">
        <v>698</v>
      </c>
      <c r="F411" s="186"/>
      <c r="G411" s="311" t="s">
        <v>136</v>
      </c>
      <c r="H411" s="331">
        <v>0.14</v>
      </c>
      <c r="I411" s="341">
        <v>32.16</v>
      </c>
      <c r="J411" s="341">
        <v>4.5</v>
      </c>
    </row>
    <row r="412" ht="24" customHeight="1" spans="1:10">
      <c r="A412" s="312" t="s">
        <v>718</v>
      </c>
      <c r="B412" s="312" t="s">
        <v>1062</v>
      </c>
      <c r="C412" s="312" t="s">
        <v>216</v>
      </c>
      <c r="D412" s="313" t="s">
        <v>1063</v>
      </c>
      <c r="E412" s="313" t="s">
        <v>754</v>
      </c>
      <c r="F412" s="313"/>
      <c r="G412" s="312" t="s">
        <v>334</v>
      </c>
      <c r="H412" s="336">
        <v>1.05</v>
      </c>
      <c r="I412" s="344">
        <v>21.58</v>
      </c>
      <c r="J412" s="344">
        <v>22.659</v>
      </c>
    </row>
    <row r="413" spans="1:10">
      <c r="A413" s="65"/>
      <c r="B413" s="65"/>
      <c r="C413" s="65"/>
      <c r="D413" s="137"/>
      <c r="E413" s="137" t="s">
        <v>710</v>
      </c>
      <c r="F413" s="332">
        <v>2.78</v>
      </c>
      <c r="G413" s="65" t="s">
        <v>711</v>
      </c>
      <c r="H413" s="333">
        <v>3.24</v>
      </c>
      <c r="I413" s="342" t="s">
        <v>712</v>
      </c>
      <c r="J413" s="342">
        <v>6.02</v>
      </c>
    </row>
    <row r="414" ht="15" spans="1:10">
      <c r="A414" s="65"/>
      <c r="B414" s="65"/>
      <c r="C414" s="65"/>
      <c r="D414" s="137"/>
      <c r="E414" s="137" t="s">
        <v>713</v>
      </c>
      <c r="F414" s="332">
        <v>6.49</v>
      </c>
      <c r="G414" s="65"/>
      <c r="H414" s="65" t="s">
        <v>714</v>
      </c>
      <c r="I414" s="65"/>
      <c r="J414" s="342">
        <v>37.33</v>
      </c>
    </row>
    <row r="415" ht="0.95" customHeight="1" spans="1:10">
      <c r="A415" s="334"/>
      <c r="B415" s="334"/>
      <c r="C415" s="334"/>
      <c r="D415" s="335"/>
      <c r="E415" s="335"/>
      <c r="F415" s="335"/>
      <c r="G415" s="334"/>
      <c r="H415" s="334"/>
      <c r="I415" s="343"/>
      <c r="J415" s="343"/>
    </row>
    <row r="416" ht="18" customHeight="1" spans="1:10">
      <c r="A416" s="126" t="s">
        <v>688</v>
      </c>
      <c r="B416" s="126" t="s">
        <v>121</v>
      </c>
      <c r="C416" s="126" t="s">
        <v>122</v>
      </c>
      <c r="D416" s="127" t="s">
        <v>80</v>
      </c>
      <c r="E416" s="127" t="s">
        <v>692</v>
      </c>
      <c r="F416" s="127"/>
      <c r="G416" s="126" t="s">
        <v>123</v>
      </c>
      <c r="H416" s="126" t="s">
        <v>81</v>
      </c>
      <c r="I416" s="339" t="s">
        <v>124</v>
      </c>
      <c r="J416" s="339" t="s">
        <v>82</v>
      </c>
    </row>
    <row r="417" ht="24" customHeight="1" spans="1:10">
      <c r="A417" s="314" t="s">
        <v>693</v>
      </c>
      <c r="B417" s="314" t="s">
        <v>689</v>
      </c>
      <c r="C417" s="314" t="s">
        <v>148</v>
      </c>
      <c r="D417" s="315" t="s">
        <v>457</v>
      </c>
      <c r="E417" s="315" t="s">
        <v>1065</v>
      </c>
      <c r="F417" s="315"/>
      <c r="G417" s="314" t="s">
        <v>167</v>
      </c>
      <c r="H417" s="330">
        <v>1</v>
      </c>
      <c r="I417" s="340">
        <v>3.34</v>
      </c>
      <c r="J417" s="340">
        <v>3.34</v>
      </c>
    </row>
    <row r="418" ht="24" customHeight="1" spans="1:10">
      <c r="A418" s="311" t="s">
        <v>695</v>
      </c>
      <c r="B418" s="311" t="s">
        <v>767</v>
      </c>
      <c r="C418" s="311" t="s">
        <v>134</v>
      </c>
      <c r="D418" s="186" t="s">
        <v>768</v>
      </c>
      <c r="E418" s="186" t="s">
        <v>698</v>
      </c>
      <c r="F418" s="186"/>
      <c r="G418" s="311" t="s">
        <v>136</v>
      </c>
      <c r="H418" s="331">
        <v>0.1</v>
      </c>
      <c r="I418" s="341">
        <v>24.36</v>
      </c>
      <c r="J418" s="341">
        <v>2.43</v>
      </c>
    </row>
    <row r="419" ht="24" customHeight="1" spans="1:10">
      <c r="A419" s="312" t="s">
        <v>718</v>
      </c>
      <c r="B419" s="312" t="s">
        <v>1066</v>
      </c>
      <c r="C419" s="312" t="s">
        <v>134</v>
      </c>
      <c r="D419" s="313" t="s">
        <v>1067</v>
      </c>
      <c r="E419" s="313" t="s">
        <v>754</v>
      </c>
      <c r="F419" s="313"/>
      <c r="G419" s="312" t="s">
        <v>864</v>
      </c>
      <c r="H419" s="336">
        <v>0.01</v>
      </c>
      <c r="I419" s="344">
        <v>15.38</v>
      </c>
      <c r="J419" s="344">
        <v>0.1538</v>
      </c>
    </row>
    <row r="420" ht="26.1" customHeight="1" spans="1:10">
      <c r="A420" s="312" t="s">
        <v>718</v>
      </c>
      <c r="B420" s="312" t="s">
        <v>1068</v>
      </c>
      <c r="C420" s="312" t="s">
        <v>134</v>
      </c>
      <c r="D420" s="313" t="s">
        <v>1069</v>
      </c>
      <c r="E420" s="313" t="s">
        <v>754</v>
      </c>
      <c r="F420" s="313"/>
      <c r="G420" s="312" t="s">
        <v>864</v>
      </c>
      <c r="H420" s="336">
        <v>0.02</v>
      </c>
      <c r="I420" s="344">
        <v>18.88</v>
      </c>
      <c r="J420" s="344">
        <v>0.3776</v>
      </c>
    </row>
    <row r="421" ht="24" customHeight="1" spans="1:10">
      <c r="A421" s="312" t="s">
        <v>718</v>
      </c>
      <c r="B421" s="312" t="s">
        <v>1070</v>
      </c>
      <c r="C421" s="312" t="s">
        <v>134</v>
      </c>
      <c r="D421" s="313" t="s">
        <v>1071</v>
      </c>
      <c r="E421" s="313" t="s">
        <v>754</v>
      </c>
      <c r="F421" s="313"/>
      <c r="G421" s="312" t="s">
        <v>157</v>
      </c>
      <c r="H421" s="336">
        <v>0.005</v>
      </c>
      <c r="I421" s="344">
        <v>56.93</v>
      </c>
      <c r="J421" s="344">
        <v>0.28465</v>
      </c>
    </row>
    <row r="422" ht="24" customHeight="1" spans="1:10">
      <c r="A422" s="312" t="s">
        <v>718</v>
      </c>
      <c r="B422" s="312" t="s">
        <v>1072</v>
      </c>
      <c r="C422" s="312" t="s">
        <v>134</v>
      </c>
      <c r="D422" s="313" t="s">
        <v>1073</v>
      </c>
      <c r="E422" s="313" t="s">
        <v>754</v>
      </c>
      <c r="F422" s="313"/>
      <c r="G422" s="312" t="s">
        <v>864</v>
      </c>
      <c r="H422" s="336">
        <v>0.01</v>
      </c>
      <c r="I422" s="344">
        <v>11.74</v>
      </c>
      <c r="J422" s="344">
        <v>0.1174</v>
      </c>
    </row>
    <row r="423" spans="1:10">
      <c r="A423" s="65"/>
      <c r="B423" s="65"/>
      <c r="C423" s="65"/>
      <c r="D423" s="137"/>
      <c r="E423" s="137" t="s">
        <v>710</v>
      </c>
      <c r="F423" s="332">
        <v>0.77</v>
      </c>
      <c r="G423" s="65" t="s">
        <v>711</v>
      </c>
      <c r="H423" s="333">
        <v>0.9</v>
      </c>
      <c r="I423" s="342" t="s">
        <v>712</v>
      </c>
      <c r="J423" s="342">
        <v>1.67</v>
      </c>
    </row>
    <row r="424" ht="15" spans="1:10">
      <c r="A424" s="65"/>
      <c r="B424" s="65"/>
      <c r="C424" s="65"/>
      <c r="D424" s="137"/>
      <c r="E424" s="137" t="s">
        <v>713</v>
      </c>
      <c r="F424" s="332">
        <v>0.7</v>
      </c>
      <c r="G424" s="65"/>
      <c r="H424" s="65" t="s">
        <v>714</v>
      </c>
      <c r="I424" s="65"/>
      <c r="J424" s="342">
        <v>4.04</v>
      </c>
    </row>
    <row r="425" ht="0.95" customHeight="1" spans="1:10">
      <c r="A425" s="334"/>
      <c r="B425" s="334"/>
      <c r="C425" s="334"/>
      <c r="D425" s="335"/>
      <c r="E425" s="335"/>
      <c r="F425" s="335"/>
      <c r="G425" s="334"/>
      <c r="H425" s="334"/>
      <c r="I425" s="343"/>
      <c r="J425" s="343"/>
    </row>
    <row r="426" ht="50.1" customHeight="1" spans="1:10">
      <c r="A426" s="121" t="s">
        <v>1077</v>
      </c>
      <c r="D426" s="23"/>
      <c r="E426" s="23"/>
      <c r="F426" s="23"/>
      <c r="I426" s="23"/>
      <c r="J426" s="23"/>
    </row>
    <row r="427" ht="18" customHeight="1" spans="1:10">
      <c r="A427" s="126"/>
      <c r="B427" s="126" t="s">
        <v>121</v>
      </c>
      <c r="C427" s="126" t="s">
        <v>122</v>
      </c>
      <c r="D427" s="127" t="s">
        <v>80</v>
      </c>
      <c r="E427" s="127" t="s">
        <v>692</v>
      </c>
      <c r="F427" s="127"/>
      <c r="G427" s="126" t="s">
        <v>123</v>
      </c>
      <c r="H427" s="126" t="s">
        <v>81</v>
      </c>
      <c r="I427" s="339" t="s">
        <v>124</v>
      </c>
      <c r="J427" s="339" t="s">
        <v>82</v>
      </c>
    </row>
    <row r="428" ht="24" customHeight="1" spans="1:10">
      <c r="A428" s="314" t="s">
        <v>693</v>
      </c>
      <c r="B428" s="314" t="s">
        <v>1078</v>
      </c>
      <c r="C428" s="314" t="s">
        <v>134</v>
      </c>
      <c r="D428" s="315" t="s">
        <v>1079</v>
      </c>
      <c r="E428" s="315" t="s">
        <v>698</v>
      </c>
      <c r="F428" s="315"/>
      <c r="G428" s="314" t="s">
        <v>136</v>
      </c>
      <c r="H428" s="330">
        <v>1</v>
      </c>
      <c r="I428" s="340">
        <v>25.87</v>
      </c>
      <c r="J428" s="340">
        <v>25.87</v>
      </c>
    </row>
    <row r="429" ht="26.1" customHeight="1" spans="1:10">
      <c r="A429" s="311" t="s">
        <v>695</v>
      </c>
      <c r="B429" s="311" t="s">
        <v>1080</v>
      </c>
      <c r="C429" s="311" t="s">
        <v>134</v>
      </c>
      <c r="D429" s="186" t="s">
        <v>1081</v>
      </c>
      <c r="E429" s="186" t="s">
        <v>698</v>
      </c>
      <c r="F429" s="186"/>
      <c r="G429" s="311" t="s">
        <v>136</v>
      </c>
      <c r="H429" s="331">
        <v>1</v>
      </c>
      <c r="I429" s="341">
        <v>0.2</v>
      </c>
      <c r="J429" s="341">
        <v>0.2</v>
      </c>
    </row>
    <row r="430" ht="26.1" customHeight="1" spans="1:10">
      <c r="A430" s="312" t="s">
        <v>718</v>
      </c>
      <c r="B430" s="312" t="s">
        <v>1082</v>
      </c>
      <c r="C430" s="312" t="s">
        <v>134</v>
      </c>
      <c r="D430" s="313" t="s">
        <v>1083</v>
      </c>
      <c r="E430" s="313" t="s">
        <v>1084</v>
      </c>
      <c r="F430" s="313"/>
      <c r="G430" s="312" t="s">
        <v>136</v>
      </c>
      <c r="H430" s="336">
        <v>1</v>
      </c>
      <c r="I430" s="344">
        <v>1.43</v>
      </c>
      <c r="J430" s="344">
        <v>1.43</v>
      </c>
    </row>
    <row r="431" ht="24" customHeight="1" spans="1:10">
      <c r="A431" s="312" t="s">
        <v>718</v>
      </c>
      <c r="B431" s="312" t="s">
        <v>1085</v>
      </c>
      <c r="C431" s="312" t="s">
        <v>134</v>
      </c>
      <c r="D431" s="313" t="s">
        <v>1086</v>
      </c>
      <c r="E431" s="313" t="s">
        <v>946</v>
      </c>
      <c r="F431" s="313"/>
      <c r="G431" s="312" t="s">
        <v>136</v>
      </c>
      <c r="H431" s="336">
        <v>1</v>
      </c>
      <c r="I431" s="344">
        <v>17.97</v>
      </c>
      <c r="J431" s="344">
        <v>17.97</v>
      </c>
    </row>
    <row r="432" ht="26.1" customHeight="1" spans="1:10">
      <c r="A432" s="312" t="s">
        <v>718</v>
      </c>
      <c r="B432" s="312" t="s">
        <v>1087</v>
      </c>
      <c r="C432" s="312" t="s">
        <v>134</v>
      </c>
      <c r="D432" s="313" t="s">
        <v>1088</v>
      </c>
      <c r="E432" s="313" t="s">
        <v>1084</v>
      </c>
      <c r="F432" s="313"/>
      <c r="G432" s="312" t="s">
        <v>136</v>
      </c>
      <c r="H432" s="336">
        <v>1</v>
      </c>
      <c r="I432" s="344">
        <v>1.31</v>
      </c>
      <c r="J432" s="344">
        <v>1.31</v>
      </c>
    </row>
    <row r="433" ht="26.1" customHeight="1" spans="1:10">
      <c r="A433" s="312" t="s">
        <v>718</v>
      </c>
      <c r="B433" s="312" t="s">
        <v>1089</v>
      </c>
      <c r="C433" s="312" t="s">
        <v>134</v>
      </c>
      <c r="D433" s="313" t="s">
        <v>1090</v>
      </c>
      <c r="E433" s="313" t="s">
        <v>1084</v>
      </c>
      <c r="F433" s="313"/>
      <c r="G433" s="312" t="s">
        <v>136</v>
      </c>
      <c r="H433" s="336">
        <v>1</v>
      </c>
      <c r="I433" s="344">
        <v>3.7</v>
      </c>
      <c r="J433" s="344">
        <v>3.7</v>
      </c>
    </row>
    <row r="434" ht="26.1" customHeight="1" spans="1:10">
      <c r="A434" s="312" t="s">
        <v>718</v>
      </c>
      <c r="B434" s="312" t="s">
        <v>1091</v>
      </c>
      <c r="C434" s="312" t="s">
        <v>134</v>
      </c>
      <c r="D434" s="313" t="s">
        <v>1092</v>
      </c>
      <c r="E434" s="313" t="s">
        <v>1084</v>
      </c>
      <c r="F434" s="313"/>
      <c r="G434" s="312" t="s">
        <v>136</v>
      </c>
      <c r="H434" s="336">
        <v>1</v>
      </c>
      <c r="I434" s="344">
        <v>0.08</v>
      </c>
      <c r="J434" s="344">
        <v>0.08</v>
      </c>
    </row>
    <row r="435" ht="26.1" customHeight="1" spans="1:10">
      <c r="A435" s="312" t="s">
        <v>718</v>
      </c>
      <c r="B435" s="312" t="s">
        <v>1093</v>
      </c>
      <c r="C435" s="312" t="s">
        <v>134</v>
      </c>
      <c r="D435" s="313" t="s">
        <v>1094</v>
      </c>
      <c r="E435" s="313" t="s">
        <v>1084</v>
      </c>
      <c r="F435" s="313"/>
      <c r="G435" s="312" t="s">
        <v>136</v>
      </c>
      <c r="H435" s="336">
        <v>1</v>
      </c>
      <c r="I435" s="344">
        <v>0.78</v>
      </c>
      <c r="J435" s="344">
        <v>0.78</v>
      </c>
    </row>
    <row r="436" ht="26.1" customHeight="1" spans="1:10">
      <c r="A436" s="312" t="s">
        <v>718</v>
      </c>
      <c r="B436" s="312" t="s">
        <v>1095</v>
      </c>
      <c r="C436" s="312" t="s">
        <v>134</v>
      </c>
      <c r="D436" s="313" t="s">
        <v>1096</v>
      </c>
      <c r="E436" s="313" t="s">
        <v>1084</v>
      </c>
      <c r="F436" s="313"/>
      <c r="G436" s="312" t="s">
        <v>136</v>
      </c>
      <c r="H436" s="336">
        <v>1</v>
      </c>
      <c r="I436" s="344">
        <v>0.4</v>
      </c>
      <c r="J436" s="344">
        <v>0.4</v>
      </c>
    </row>
    <row r="437" spans="1:10">
      <c r="A437" s="65"/>
      <c r="B437" s="65"/>
      <c r="C437" s="65"/>
      <c r="D437" s="137"/>
      <c r="E437" s="137" t="s">
        <v>710</v>
      </c>
      <c r="F437" s="332">
        <v>8.41</v>
      </c>
      <c r="G437" s="65" t="s">
        <v>711</v>
      </c>
      <c r="H437" s="333">
        <v>9.76</v>
      </c>
      <c r="I437" s="342" t="s">
        <v>712</v>
      </c>
      <c r="J437" s="342">
        <v>18.17</v>
      </c>
    </row>
    <row r="438" ht="15" spans="1:10">
      <c r="A438" s="65"/>
      <c r="B438" s="65"/>
      <c r="C438" s="65"/>
      <c r="D438" s="137"/>
      <c r="E438" s="137" t="s">
        <v>713</v>
      </c>
      <c r="F438" s="332">
        <v>5.45</v>
      </c>
      <c r="G438" s="65"/>
      <c r="H438" s="65" t="s">
        <v>714</v>
      </c>
      <c r="I438" s="65"/>
      <c r="J438" s="342">
        <v>31.32</v>
      </c>
    </row>
    <row r="439" ht="0.95" customHeight="1" spans="1:10">
      <c r="A439" s="334"/>
      <c r="B439" s="334"/>
      <c r="C439" s="334"/>
      <c r="D439" s="335"/>
      <c r="E439" s="335"/>
      <c r="F439" s="335"/>
      <c r="G439" s="334"/>
      <c r="H439" s="334"/>
      <c r="I439" s="343"/>
      <c r="J439" s="343"/>
    </row>
    <row r="440" ht="18" customHeight="1" spans="1:10">
      <c r="A440" s="126"/>
      <c r="B440" s="126" t="s">
        <v>121</v>
      </c>
      <c r="C440" s="126" t="s">
        <v>122</v>
      </c>
      <c r="D440" s="127" t="s">
        <v>80</v>
      </c>
      <c r="E440" s="127" t="s">
        <v>692</v>
      </c>
      <c r="F440" s="127"/>
      <c r="G440" s="126" t="s">
        <v>123</v>
      </c>
      <c r="H440" s="126" t="s">
        <v>81</v>
      </c>
      <c r="I440" s="339" t="s">
        <v>124</v>
      </c>
      <c r="J440" s="339" t="s">
        <v>82</v>
      </c>
    </row>
    <row r="441" ht="26.1" customHeight="1" spans="1:10">
      <c r="A441" s="314" t="s">
        <v>693</v>
      </c>
      <c r="B441" s="314" t="s">
        <v>822</v>
      </c>
      <c r="C441" s="314" t="s">
        <v>134</v>
      </c>
      <c r="D441" s="315" t="s">
        <v>823</v>
      </c>
      <c r="E441" s="315" t="s">
        <v>698</v>
      </c>
      <c r="F441" s="315"/>
      <c r="G441" s="314" t="s">
        <v>136</v>
      </c>
      <c r="H441" s="330">
        <v>1</v>
      </c>
      <c r="I441" s="340">
        <v>25.71</v>
      </c>
      <c r="J441" s="340">
        <v>25.71</v>
      </c>
    </row>
    <row r="442" ht="26.1" customHeight="1" spans="1:10">
      <c r="A442" s="311" t="s">
        <v>695</v>
      </c>
      <c r="B442" s="311" t="s">
        <v>1097</v>
      </c>
      <c r="C442" s="311" t="s">
        <v>134</v>
      </c>
      <c r="D442" s="186" t="s">
        <v>1098</v>
      </c>
      <c r="E442" s="186" t="s">
        <v>698</v>
      </c>
      <c r="F442" s="186"/>
      <c r="G442" s="311" t="s">
        <v>136</v>
      </c>
      <c r="H442" s="331">
        <v>1</v>
      </c>
      <c r="I442" s="341">
        <v>0.26</v>
      </c>
      <c r="J442" s="341">
        <v>0.26</v>
      </c>
    </row>
    <row r="443" ht="26.1" customHeight="1" spans="1:10">
      <c r="A443" s="312" t="s">
        <v>718</v>
      </c>
      <c r="B443" s="312" t="s">
        <v>1099</v>
      </c>
      <c r="C443" s="312" t="s">
        <v>134</v>
      </c>
      <c r="D443" s="313" t="s">
        <v>1100</v>
      </c>
      <c r="E443" s="313" t="s">
        <v>1084</v>
      </c>
      <c r="F443" s="313"/>
      <c r="G443" s="312" t="s">
        <v>136</v>
      </c>
      <c r="H443" s="336">
        <v>1</v>
      </c>
      <c r="I443" s="344">
        <v>0.44</v>
      </c>
      <c r="J443" s="344">
        <v>0.44</v>
      </c>
    </row>
    <row r="444" ht="26.1" customHeight="1" spans="1:10">
      <c r="A444" s="312" t="s">
        <v>718</v>
      </c>
      <c r="B444" s="312" t="s">
        <v>1089</v>
      </c>
      <c r="C444" s="312" t="s">
        <v>134</v>
      </c>
      <c r="D444" s="313" t="s">
        <v>1090</v>
      </c>
      <c r="E444" s="313" t="s">
        <v>1084</v>
      </c>
      <c r="F444" s="313"/>
      <c r="G444" s="312" t="s">
        <v>136</v>
      </c>
      <c r="H444" s="336">
        <v>1</v>
      </c>
      <c r="I444" s="344">
        <v>3.7</v>
      </c>
      <c r="J444" s="344">
        <v>3.7</v>
      </c>
    </row>
    <row r="445" ht="26.1" customHeight="1" spans="1:10">
      <c r="A445" s="312" t="s">
        <v>718</v>
      </c>
      <c r="B445" s="312" t="s">
        <v>1091</v>
      </c>
      <c r="C445" s="312" t="s">
        <v>134</v>
      </c>
      <c r="D445" s="313" t="s">
        <v>1092</v>
      </c>
      <c r="E445" s="313" t="s">
        <v>1084</v>
      </c>
      <c r="F445" s="313"/>
      <c r="G445" s="312" t="s">
        <v>136</v>
      </c>
      <c r="H445" s="336">
        <v>1</v>
      </c>
      <c r="I445" s="344">
        <v>0.08</v>
      </c>
      <c r="J445" s="344">
        <v>0.08</v>
      </c>
    </row>
    <row r="446" ht="26.1" customHeight="1" spans="1:10">
      <c r="A446" s="312" t="s">
        <v>718</v>
      </c>
      <c r="B446" s="312" t="s">
        <v>1101</v>
      </c>
      <c r="C446" s="312" t="s">
        <v>134</v>
      </c>
      <c r="D446" s="313" t="s">
        <v>1102</v>
      </c>
      <c r="E446" s="313" t="s">
        <v>1084</v>
      </c>
      <c r="F446" s="313"/>
      <c r="G446" s="312" t="s">
        <v>136</v>
      </c>
      <c r="H446" s="336">
        <v>1</v>
      </c>
      <c r="I446" s="344">
        <v>1.43</v>
      </c>
      <c r="J446" s="344">
        <v>1.43</v>
      </c>
    </row>
    <row r="447" ht="26.1" customHeight="1" spans="1:10">
      <c r="A447" s="312" t="s">
        <v>718</v>
      </c>
      <c r="B447" s="312" t="s">
        <v>1095</v>
      </c>
      <c r="C447" s="312" t="s">
        <v>134</v>
      </c>
      <c r="D447" s="313" t="s">
        <v>1096</v>
      </c>
      <c r="E447" s="313" t="s">
        <v>1084</v>
      </c>
      <c r="F447" s="313"/>
      <c r="G447" s="312" t="s">
        <v>136</v>
      </c>
      <c r="H447" s="336">
        <v>1</v>
      </c>
      <c r="I447" s="344">
        <v>0.4</v>
      </c>
      <c r="J447" s="344">
        <v>0.4</v>
      </c>
    </row>
    <row r="448" ht="24" customHeight="1" spans="1:10">
      <c r="A448" s="312" t="s">
        <v>718</v>
      </c>
      <c r="B448" s="312" t="s">
        <v>1103</v>
      </c>
      <c r="C448" s="312" t="s">
        <v>134</v>
      </c>
      <c r="D448" s="313" t="s">
        <v>1104</v>
      </c>
      <c r="E448" s="313" t="s">
        <v>946</v>
      </c>
      <c r="F448" s="313"/>
      <c r="G448" s="312" t="s">
        <v>136</v>
      </c>
      <c r="H448" s="336">
        <v>1</v>
      </c>
      <c r="I448" s="344">
        <v>17.97</v>
      </c>
      <c r="J448" s="344">
        <v>17.97</v>
      </c>
    </row>
    <row r="449" ht="26.1" customHeight="1" spans="1:10">
      <c r="A449" s="312" t="s">
        <v>718</v>
      </c>
      <c r="B449" s="312" t="s">
        <v>1082</v>
      </c>
      <c r="C449" s="312" t="s">
        <v>134</v>
      </c>
      <c r="D449" s="313" t="s">
        <v>1083</v>
      </c>
      <c r="E449" s="313" t="s">
        <v>1084</v>
      </c>
      <c r="F449" s="313"/>
      <c r="G449" s="312" t="s">
        <v>136</v>
      </c>
      <c r="H449" s="336">
        <v>1</v>
      </c>
      <c r="I449" s="344">
        <v>1.43</v>
      </c>
      <c r="J449" s="344">
        <v>1.43</v>
      </c>
    </row>
    <row r="450" spans="1:10">
      <c r="A450" s="65"/>
      <c r="B450" s="65"/>
      <c r="C450" s="65"/>
      <c r="D450" s="137"/>
      <c r="E450" s="137" t="s">
        <v>710</v>
      </c>
      <c r="F450" s="332">
        <v>8.44</v>
      </c>
      <c r="G450" s="65" t="s">
        <v>711</v>
      </c>
      <c r="H450" s="333">
        <v>9.79</v>
      </c>
      <c r="I450" s="342" t="s">
        <v>712</v>
      </c>
      <c r="J450" s="342">
        <v>18.23</v>
      </c>
    </row>
    <row r="451" ht="15" spans="1:10">
      <c r="A451" s="65"/>
      <c r="B451" s="65"/>
      <c r="C451" s="65"/>
      <c r="D451" s="137"/>
      <c r="E451" s="137" t="s">
        <v>713</v>
      </c>
      <c r="F451" s="332">
        <v>5.41</v>
      </c>
      <c r="G451" s="65"/>
      <c r="H451" s="65" t="s">
        <v>714</v>
      </c>
      <c r="I451" s="65"/>
      <c r="J451" s="342">
        <v>31.12</v>
      </c>
    </row>
    <row r="452" ht="0.95" customHeight="1" spans="1:10">
      <c r="A452" s="334"/>
      <c r="B452" s="334"/>
      <c r="C452" s="334"/>
      <c r="D452" s="335"/>
      <c r="E452" s="335"/>
      <c r="F452" s="335"/>
      <c r="G452" s="334"/>
      <c r="H452" s="334"/>
      <c r="I452" s="343"/>
      <c r="J452" s="343"/>
    </row>
    <row r="453" ht="18" customHeight="1" spans="1:10">
      <c r="A453" s="126"/>
      <c r="B453" s="126" t="s">
        <v>121</v>
      </c>
      <c r="C453" s="126" t="s">
        <v>122</v>
      </c>
      <c r="D453" s="127" t="s">
        <v>80</v>
      </c>
      <c r="E453" s="127" t="s">
        <v>692</v>
      </c>
      <c r="F453" s="127"/>
      <c r="G453" s="126" t="s">
        <v>123</v>
      </c>
      <c r="H453" s="126" t="s">
        <v>81</v>
      </c>
      <c r="I453" s="339" t="s">
        <v>124</v>
      </c>
      <c r="J453" s="339" t="s">
        <v>82</v>
      </c>
    </row>
    <row r="454" ht="24" customHeight="1" spans="1:10">
      <c r="A454" s="314" t="s">
        <v>693</v>
      </c>
      <c r="B454" s="314" t="s">
        <v>696</v>
      </c>
      <c r="C454" s="314" t="s">
        <v>134</v>
      </c>
      <c r="D454" s="315" t="s">
        <v>697</v>
      </c>
      <c r="E454" s="315" t="s">
        <v>698</v>
      </c>
      <c r="F454" s="315"/>
      <c r="G454" s="314" t="s">
        <v>699</v>
      </c>
      <c r="H454" s="330">
        <v>1</v>
      </c>
      <c r="I454" s="340">
        <v>4247</v>
      </c>
      <c r="J454" s="340">
        <v>4247</v>
      </c>
    </row>
    <row r="455" ht="26.1" customHeight="1" spans="1:10">
      <c r="A455" s="312" t="s">
        <v>718</v>
      </c>
      <c r="B455" s="312" t="s">
        <v>1105</v>
      </c>
      <c r="C455" s="312" t="s">
        <v>134</v>
      </c>
      <c r="D455" s="313" t="s">
        <v>1106</v>
      </c>
      <c r="E455" s="313" t="s">
        <v>1084</v>
      </c>
      <c r="F455" s="313"/>
      <c r="G455" s="312" t="s">
        <v>699</v>
      </c>
      <c r="H455" s="336">
        <v>1</v>
      </c>
      <c r="I455" s="344">
        <v>570</v>
      </c>
      <c r="J455" s="344">
        <v>570</v>
      </c>
    </row>
    <row r="456" ht="24" customHeight="1" spans="1:10">
      <c r="A456" s="312" t="s">
        <v>718</v>
      </c>
      <c r="B456" s="312" t="s">
        <v>1107</v>
      </c>
      <c r="C456" s="312" t="s">
        <v>134</v>
      </c>
      <c r="D456" s="313" t="s">
        <v>1108</v>
      </c>
      <c r="E456" s="313" t="s">
        <v>946</v>
      </c>
      <c r="F456" s="313"/>
      <c r="G456" s="312" t="s">
        <v>699</v>
      </c>
      <c r="H456" s="336">
        <v>1</v>
      </c>
      <c r="I456" s="344">
        <v>3181.05</v>
      </c>
      <c r="J456" s="344">
        <v>3181.05</v>
      </c>
    </row>
    <row r="457" ht="26.1" customHeight="1" spans="1:10">
      <c r="A457" s="312" t="s">
        <v>718</v>
      </c>
      <c r="B457" s="312" t="s">
        <v>1109</v>
      </c>
      <c r="C457" s="312" t="s">
        <v>134</v>
      </c>
      <c r="D457" s="313" t="s">
        <v>1110</v>
      </c>
      <c r="E457" s="313" t="s">
        <v>1084</v>
      </c>
      <c r="F457" s="313"/>
      <c r="G457" s="312" t="s">
        <v>699</v>
      </c>
      <c r="H457" s="336">
        <v>1</v>
      </c>
      <c r="I457" s="344">
        <v>153.54</v>
      </c>
      <c r="J457" s="344">
        <v>153.54</v>
      </c>
    </row>
    <row r="458" ht="26.1" customHeight="1" spans="1:10">
      <c r="A458" s="312" t="s">
        <v>718</v>
      </c>
      <c r="B458" s="312" t="s">
        <v>1111</v>
      </c>
      <c r="C458" s="312" t="s">
        <v>134</v>
      </c>
      <c r="D458" s="313" t="s">
        <v>1112</v>
      </c>
      <c r="E458" s="313" t="s">
        <v>1084</v>
      </c>
      <c r="F458" s="313"/>
      <c r="G458" s="312" t="s">
        <v>699</v>
      </c>
      <c r="H458" s="336">
        <v>1</v>
      </c>
      <c r="I458" s="344">
        <v>11.14</v>
      </c>
      <c r="J458" s="344">
        <v>11.14</v>
      </c>
    </row>
    <row r="459" ht="26.1" customHeight="1" spans="1:10">
      <c r="A459" s="312" t="s">
        <v>718</v>
      </c>
      <c r="B459" s="312" t="s">
        <v>1113</v>
      </c>
      <c r="C459" s="312" t="s">
        <v>134</v>
      </c>
      <c r="D459" s="313" t="s">
        <v>1114</v>
      </c>
      <c r="E459" s="313" t="s">
        <v>1084</v>
      </c>
      <c r="F459" s="313"/>
      <c r="G459" s="312" t="s">
        <v>699</v>
      </c>
      <c r="H459" s="336">
        <v>1</v>
      </c>
      <c r="I459" s="344">
        <v>270.51</v>
      </c>
      <c r="J459" s="344">
        <v>270.51</v>
      </c>
    </row>
    <row r="460" ht="26.1" customHeight="1" spans="1:10">
      <c r="A460" s="312" t="s">
        <v>718</v>
      </c>
      <c r="B460" s="312" t="s">
        <v>1115</v>
      </c>
      <c r="C460" s="312" t="s">
        <v>134</v>
      </c>
      <c r="D460" s="313" t="s">
        <v>1116</v>
      </c>
      <c r="E460" s="313" t="s">
        <v>1084</v>
      </c>
      <c r="F460" s="313"/>
      <c r="G460" s="312" t="s">
        <v>699</v>
      </c>
      <c r="H460" s="336">
        <v>1</v>
      </c>
      <c r="I460" s="344">
        <v>45.3</v>
      </c>
      <c r="J460" s="344">
        <v>45.3</v>
      </c>
    </row>
    <row r="461" ht="26.1" customHeight="1" spans="1:10">
      <c r="A461" s="312" t="s">
        <v>718</v>
      </c>
      <c r="B461" s="312" t="s">
        <v>1117</v>
      </c>
      <c r="C461" s="312" t="s">
        <v>134</v>
      </c>
      <c r="D461" s="313" t="s">
        <v>1118</v>
      </c>
      <c r="E461" s="313" t="s">
        <v>1084</v>
      </c>
      <c r="F461" s="313"/>
      <c r="G461" s="312" t="s">
        <v>699</v>
      </c>
      <c r="H461" s="336">
        <v>1</v>
      </c>
      <c r="I461" s="344">
        <v>15.46</v>
      </c>
      <c r="J461" s="344">
        <v>15.46</v>
      </c>
    </row>
    <row r="462" spans="1:10">
      <c r="A462" s="65"/>
      <c r="B462" s="65"/>
      <c r="C462" s="65"/>
      <c r="D462" s="137"/>
      <c r="E462" s="137" t="s">
        <v>710</v>
      </c>
      <c r="F462" s="332">
        <v>1862.98</v>
      </c>
      <c r="G462" s="65" t="s">
        <v>711</v>
      </c>
      <c r="H462" s="333">
        <v>1318.07</v>
      </c>
      <c r="I462" s="342" t="s">
        <v>712</v>
      </c>
      <c r="J462" s="342">
        <v>3181.05</v>
      </c>
    </row>
    <row r="463" ht="15" spans="1:10">
      <c r="A463" s="65"/>
      <c r="B463" s="65"/>
      <c r="C463" s="65"/>
      <c r="D463" s="137"/>
      <c r="E463" s="137" t="s">
        <v>713</v>
      </c>
      <c r="F463" s="332">
        <v>894.84</v>
      </c>
      <c r="G463" s="65"/>
      <c r="H463" s="65" t="s">
        <v>714</v>
      </c>
      <c r="I463" s="65"/>
      <c r="J463" s="342">
        <v>5141.84</v>
      </c>
    </row>
    <row r="464" ht="0.95" customHeight="1" spans="1:10">
      <c r="A464" s="334"/>
      <c r="B464" s="334"/>
      <c r="C464" s="334"/>
      <c r="D464" s="335"/>
      <c r="E464" s="335"/>
      <c r="F464" s="335"/>
      <c r="G464" s="334"/>
      <c r="H464" s="334"/>
      <c r="I464" s="343"/>
      <c r="J464" s="343"/>
    </row>
    <row r="465" ht="18" customHeight="1" spans="1:10">
      <c r="A465" s="126"/>
      <c r="B465" s="126" t="s">
        <v>121</v>
      </c>
      <c r="C465" s="126" t="s">
        <v>122</v>
      </c>
      <c r="D465" s="127" t="s">
        <v>80</v>
      </c>
      <c r="E465" s="127" t="s">
        <v>692</v>
      </c>
      <c r="F465" s="127"/>
      <c r="G465" s="126" t="s">
        <v>123</v>
      </c>
      <c r="H465" s="126" t="s">
        <v>81</v>
      </c>
      <c r="I465" s="339" t="s">
        <v>124</v>
      </c>
      <c r="J465" s="339" t="s">
        <v>82</v>
      </c>
    </row>
    <row r="466" ht="26.1" customHeight="1" spans="1:10">
      <c r="A466" s="314" t="s">
        <v>693</v>
      </c>
      <c r="B466" s="314" t="s">
        <v>901</v>
      </c>
      <c r="C466" s="314" t="s">
        <v>134</v>
      </c>
      <c r="D466" s="315" t="s">
        <v>902</v>
      </c>
      <c r="E466" s="315" t="s">
        <v>892</v>
      </c>
      <c r="F466" s="315"/>
      <c r="G466" s="314" t="s">
        <v>777</v>
      </c>
      <c r="H466" s="330">
        <v>1</v>
      </c>
      <c r="I466" s="340">
        <v>71.51</v>
      </c>
      <c r="J466" s="340">
        <v>71.51</v>
      </c>
    </row>
    <row r="467" ht="24" customHeight="1" spans="1:10">
      <c r="A467" s="311" t="s">
        <v>695</v>
      </c>
      <c r="B467" s="311" t="s">
        <v>767</v>
      </c>
      <c r="C467" s="311" t="s">
        <v>134</v>
      </c>
      <c r="D467" s="186" t="s">
        <v>768</v>
      </c>
      <c r="E467" s="186" t="s">
        <v>698</v>
      </c>
      <c r="F467" s="186"/>
      <c r="G467" s="311" t="s">
        <v>136</v>
      </c>
      <c r="H467" s="331">
        <v>0.64609</v>
      </c>
      <c r="I467" s="341">
        <v>24.36</v>
      </c>
      <c r="J467" s="341">
        <v>15.73</v>
      </c>
    </row>
    <row r="468" ht="39" customHeight="1" spans="1:10">
      <c r="A468" s="312" t="s">
        <v>718</v>
      </c>
      <c r="B468" s="312" t="s">
        <v>1119</v>
      </c>
      <c r="C468" s="312" t="s">
        <v>134</v>
      </c>
      <c r="D468" s="313" t="s">
        <v>1120</v>
      </c>
      <c r="E468" s="313" t="s">
        <v>754</v>
      </c>
      <c r="F468" s="313"/>
      <c r="G468" s="312" t="s">
        <v>777</v>
      </c>
      <c r="H468" s="336">
        <v>1</v>
      </c>
      <c r="I468" s="344">
        <v>55.78</v>
      </c>
      <c r="J468" s="344">
        <v>55.78</v>
      </c>
    </row>
    <row r="469" spans="1:10">
      <c r="A469" s="65"/>
      <c r="B469" s="65"/>
      <c r="C469" s="65"/>
      <c r="D469" s="137"/>
      <c r="E469" s="137" t="s">
        <v>710</v>
      </c>
      <c r="F469" s="332">
        <v>5.01</v>
      </c>
      <c r="G469" s="65" t="s">
        <v>711</v>
      </c>
      <c r="H469" s="333">
        <v>5.81</v>
      </c>
      <c r="I469" s="342" t="s">
        <v>712</v>
      </c>
      <c r="J469" s="342">
        <v>10.82</v>
      </c>
    </row>
    <row r="470" ht="15" spans="1:10">
      <c r="A470" s="65"/>
      <c r="B470" s="65"/>
      <c r="C470" s="65"/>
      <c r="D470" s="137"/>
      <c r="E470" s="137" t="s">
        <v>713</v>
      </c>
      <c r="F470" s="332">
        <v>15.06</v>
      </c>
      <c r="G470" s="65"/>
      <c r="H470" s="65" t="s">
        <v>714</v>
      </c>
      <c r="I470" s="65"/>
      <c r="J470" s="342">
        <v>86.57</v>
      </c>
    </row>
    <row r="471" ht="0.95" customHeight="1" spans="1:10">
      <c r="A471" s="334"/>
      <c r="B471" s="334"/>
      <c r="C471" s="334"/>
      <c r="D471" s="335"/>
      <c r="E471" s="335"/>
      <c r="F471" s="335"/>
      <c r="G471" s="334"/>
      <c r="H471" s="334"/>
      <c r="I471" s="343"/>
      <c r="J471" s="343"/>
    </row>
    <row r="472" ht="18" customHeight="1" spans="1:10">
      <c r="A472" s="126"/>
      <c r="B472" s="126" t="s">
        <v>121</v>
      </c>
      <c r="C472" s="126" t="s">
        <v>122</v>
      </c>
      <c r="D472" s="127" t="s">
        <v>80</v>
      </c>
      <c r="E472" s="127" t="s">
        <v>692</v>
      </c>
      <c r="F472" s="127"/>
      <c r="G472" s="126" t="s">
        <v>123</v>
      </c>
      <c r="H472" s="126" t="s">
        <v>81</v>
      </c>
      <c r="I472" s="339" t="s">
        <v>124</v>
      </c>
      <c r="J472" s="339" t="s">
        <v>82</v>
      </c>
    </row>
    <row r="473" ht="26.1" customHeight="1" spans="1:10">
      <c r="A473" s="314" t="s">
        <v>693</v>
      </c>
      <c r="B473" s="314" t="s">
        <v>912</v>
      </c>
      <c r="C473" s="314" t="s">
        <v>134</v>
      </c>
      <c r="D473" s="315" t="s">
        <v>913</v>
      </c>
      <c r="E473" s="315" t="s">
        <v>892</v>
      </c>
      <c r="F473" s="315"/>
      <c r="G473" s="314" t="s">
        <v>173</v>
      </c>
      <c r="H473" s="330">
        <v>1</v>
      </c>
      <c r="I473" s="340">
        <v>2.79</v>
      </c>
      <c r="J473" s="340">
        <v>2.79</v>
      </c>
    </row>
    <row r="474" ht="24" customHeight="1" spans="1:10">
      <c r="A474" s="311" t="s">
        <v>695</v>
      </c>
      <c r="B474" s="311" t="s">
        <v>757</v>
      </c>
      <c r="C474" s="311" t="s">
        <v>134</v>
      </c>
      <c r="D474" s="186" t="s">
        <v>758</v>
      </c>
      <c r="E474" s="186" t="s">
        <v>698</v>
      </c>
      <c r="F474" s="186"/>
      <c r="G474" s="311" t="s">
        <v>136</v>
      </c>
      <c r="H474" s="331">
        <v>0.00491</v>
      </c>
      <c r="I474" s="341">
        <v>31.75</v>
      </c>
      <c r="J474" s="341">
        <v>0.15</v>
      </c>
    </row>
    <row r="475" ht="24" customHeight="1" spans="1:10">
      <c r="A475" s="311" t="s">
        <v>695</v>
      </c>
      <c r="B475" s="311" t="s">
        <v>767</v>
      </c>
      <c r="C475" s="311" t="s">
        <v>134</v>
      </c>
      <c r="D475" s="186" t="s">
        <v>768</v>
      </c>
      <c r="E475" s="186" t="s">
        <v>698</v>
      </c>
      <c r="F475" s="186"/>
      <c r="G475" s="311" t="s">
        <v>136</v>
      </c>
      <c r="H475" s="331">
        <v>0.00589</v>
      </c>
      <c r="I475" s="341">
        <v>24.36</v>
      </c>
      <c r="J475" s="341">
        <v>0.14</v>
      </c>
    </row>
    <row r="476" ht="24" customHeight="1" spans="1:10">
      <c r="A476" s="312" t="s">
        <v>718</v>
      </c>
      <c r="B476" s="312" t="s">
        <v>1121</v>
      </c>
      <c r="C476" s="312" t="s">
        <v>134</v>
      </c>
      <c r="D476" s="313" t="s">
        <v>1122</v>
      </c>
      <c r="E476" s="313" t="s">
        <v>754</v>
      </c>
      <c r="F476" s="313"/>
      <c r="G476" s="312" t="s">
        <v>173</v>
      </c>
      <c r="H476" s="336">
        <v>1.128</v>
      </c>
      <c r="I476" s="344">
        <v>2.22</v>
      </c>
      <c r="J476" s="344">
        <v>2.50416</v>
      </c>
    </row>
    <row r="477" spans="1:10">
      <c r="A477" s="65"/>
      <c r="B477" s="65"/>
      <c r="C477" s="65"/>
      <c r="D477" s="137"/>
      <c r="E477" s="137" t="s">
        <v>710</v>
      </c>
      <c r="F477" s="332">
        <v>0.09</v>
      </c>
      <c r="G477" s="65" t="s">
        <v>711</v>
      </c>
      <c r="H477" s="333">
        <v>0.11</v>
      </c>
      <c r="I477" s="342" t="s">
        <v>712</v>
      </c>
      <c r="J477" s="342">
        <v>0.2</v>
      </c>
    </row>
    <row r="478" ht="15" spans="1:10">
      <c r="A478" s="65"/>
      <c r="B478" s="65"/>
      <c r="C478" s="65"/>
      <c r="D478" s="137"/>
      <c r="E478" s="137" t="s">
        <v>713</v>
      </c>
      <c r="F478" s="332">
        <v>0.58</v>
      </c>
      <c r="G478" s="65"/>
      <c r="H478" s="65" t="s">
        <v>714</v>
      </c>
      <c r="I478" s="65"/>
      <c r="J478" s="342">
        <v>3.37</v>
      </c>
    </row>
    <row r="479" ht="0.95" customHeight="1" spans="1:10">
      <c r="A479" s="334"/>
      <c r="B479" s="334"/>
      <c r="C479" s="334"/>
      <c r="D479" s="335"/>
      <c r="E479" s="335"/>
      <c r="F479" s="335"/>
      <c r="G479" s="334"/>
      <c r="H479" s="334"/>
      <c r="I479" s="343"/>
      <c r="J479" s="343"/>
    </row>
    <row r="480" ht="18" customHeight="1" spans="1:10">
      <c r="A480" s="126"/>
      <c r="B480" s="126" t="s">
        <v>121</v>
      </c>
      <c r="C480" s="126" t="s">
        <v>122</v>
      </c>
      <c r="D480" s="127" t="s">
        <v>80</v>
      </c>
      <c r="E480" s="127" t="s">
        <v>692</v>
      </c>
      <c r="F480" s="127"/>
      <c r="G480" s="126" t="s">
        <v>123</v>
      </c>
      <c r="H480" s="126" t="s">
        <v>81</v>
      </c>
      <c r="I480" s="339" t="s">
        <v>124</v>
      </c>
      <c r="J480" s="339" t="s">
        <v>82</v>
      </c>
    </row>
    <row r="481" ht="39" customHeight="1" spans="1:10">
      <c r="A481" s="314" t="s">
        <v>693</v>
      </c>
      <c r="B481" s="314" t="s">
        <v>957</v>
      </c>
      <c r="C481" s="314" t="s">
        <v>134</v>
      </c>
      <c r="D481" s="315" t="s">
        <v>958</v>
      </c>
      <c r="E481" s="315" t="s">
        <v>959</v>
      </c>
      <c r="F481" s="315"/>
      <c r="G481" s="314" t="s">
        <v>218</v>
      </c>
      <c r="H481" s="330">
        <v>1</v>
      </c>
      <c r="I481" s="340">
        <v>913.05</v>
      </c>
      <c r="J481" s="340">
        <v>913.05</v>
      </c>
    </row>
    <row r="482" ht="51.95" customHeight="1" spans="1:10">
      <c r="A482" s="311" t="s">
        <v>695</v>
      </c>
      <c r="B482" s="311" t="s">
        <v>1123</v>
      </c>
      <c r="C482" s="311" t="s">
        <v>134</v>
      </c>
      <c r="D482" s="186" t="s">
        <v>1124</v>
      </c>
      <c r="E482" s="186" t="s">
        <v>878</v>
      </c>
      <c r="F482" s="186"/>
      <c r="G482" s="311" t="s">
        <v>882</v>
      </c>
      <c r="H482" s="331">
        <v>2.62</v>
      </c>
      <c r="I482" s="341">
        <v>0.4</v>
      </c>
      <c r="J482" s="341">
        <v>1.04</v>
      </c>
    </row>
    <row r="483" ht="51.95" customHeight="1" spans="1:10">
      <c r="A483" s="311" t="s">
        <v>695</v>
      </c>
      <c r="B483" s="311" t="s">
        <v>1125</v>
      </c>
      <c r="C483" s="311" t="s">
        <v>134</v>
      </c>
      <c r="D483" s="186" t="s">
        <v>1126</v>
      </c>
      <c r="E483" s="186" t="s">
        <v>878</v>
      </c>
      <c r="F483" s="186"/>
      <c r="G483" s="311" t="s">
        <v>879</v>
      </c>
      <c r="H483" s="331">
        <v>0.8</v>
      </c>
      <c r="I483" s="341">
        <v>2.17</v>
      </c>
      <c r="J483" s="341">
        <v>1.73</v>
      </c>
    </row>
    <row r="484" ht="26.1" customHeight="1" spans="1:10">
      <c r="A484" s="311" t="s">
        <v>695</v>
      </c>
      <c r="B484" s="311" t="s">
        <v>1127</v>
      </c>
      <c r="C484" s="311" t="s">
        <v>134</v>
      </c>
      <c r="D484" s="186" t="s">
        <v>1128</v>
      </c>
      <c r="E484" s="186" t="s">
        <v>698</v>
      </c>
      <c r="F484" s="186"/>
      <c r="G484" s="311" t="s">
        <v>136</v>
      </c>
      <c r="H484" s="331">
        <v>3.42</v>
      </c>
      <c r="I484" s="341">
        <v>23.76</v>
      </c>
      <c r="J484" s="341">
        <v>81.25</v>
      </c>
    </row>
    <row r="485" ht="24" customHeight="1" spans="1:10">
      <c r="A485" s="312" t="s">
        <v>718</v>
      </c>
      <c r="B485" s="312" t="s">
        <v>1129</v>
      </c>
      <c r="C485" s="312" t="s">
        <v>134</v>
      </c>
      <c r="D485" s="313" t="s">
        <v>1130</v>
      </c>
      <c r="E485" s="313" t="s">
        <v>754</v>
      </c>
      <c r="F485" s="313"/>
      <c r="G485" s="312" t="s">
        <v>777</v>
      </c>
      <c r="H485" s="336">
        <v>483.7</v>
      </c>
      <c r="I485" s="344">
        <v>1.36</v>
      </c>
      <c r="J485" s="344">
        <v>657.832</v>
      </c>
    </row>
    <row r="486" ht="26.1" customHeight="1" spans="1:10">
      <c r="A486" s="312" t="s">
        <v>718</v>
      </c>
      <c r="B486" s="312" t="s">
        <v>778</v>
      </c>
      <c r="C486" s="312" t="s">
        <v>134</v>
      </c>
      <c r="D486" s="313" t="s">
        <v>779</v>
      </c>
      <c r="E486" s="313" t="s">
        <v>754</v>
      </c>
      <c r="F486" s="313"/>
      <c r="G486" s="312" t="s">
        <v>218</v>
      </c>
      <c r="H486" s="336">
        <v>1.07</v>
      </c>
      <c r="I486" s="344">
        <v>160</v>
      </c>
      <c r="J486" s="344">
        <v>171.2</v>
      </c>
    </row>
    <row r="487" spans="1:10">
      <c r="A487" s="65"/>
      <c r="B487" s="65"/>
      <c r="C487" s="65"/>
      <c r="D487" s="137"/>
      <c r="E487" s="137" t="s">
        <v>710</v>
      </c>
      <c r="F487" s="332">
        <v>27.32</v>
      </c>
      <c r="G487" s="65" t="s">
        <v>711</v>
      </c>
      <c r="H487" s="333">
        <v>31.67</v>
      </c>
      <c r="I487" s="342" t="s">
        <v>712</v>
      </c>
      <c r="J487" s="342">
        <v>58.99</v>
      </c>
    </row>
    <row r="488" ht="15" spans="1:10">
      <c r="A488" s="65"/>
      <c r="B488" s="65"/>
      <c r="C488" s="65"/>
      <c r="D488" s="137"/>
      <c r="E488" s="137" t="s">
        <v>713</v>
      </c>
      <c r="F488" s="332">
        <v>192.37</v>
      </c>
      <c r="G488" s="65"/>
      <c r="H488" s="65" t="s">
        <v>714</v>
      </c>
      <c r="I488" s="65"/>
      <c r="J488" s="342">
        <v>1105.42</v>
      </c>
    </row>
    <row r="489" ht="0.95" customHeight="1" spans="1:10">
      <c r="A489" s="334"/>
      <c r="B489" s="334"/>
      <c r="C489" s="334"/>
      <c r="D489" s="335"/>
      <c r="E489" s="335"/>
      <c r="F489" s="335"/>
      <c r="G489" s="334"/>
      <c r="H489" s="334"/>
      <c r="I489" s="343"/>
      <c r="J489" s="343"/>
    </row>
    <row r="490" ht="18" customHeight="1" spans="1:10">
      <c r="A490" s="126"/>
      <c r="B490" s="126" t="s">
        <v>121</v>
      </c>
      <c r="C490" s="126" t="s">
        <v>122</v>
      </c>
      <c r="D490" s="127" t="s">
        <v>80</v>
      </c>
      <c r="E490" s="127" t="s">
        <v>692</v>
      </c>
      <c r="F490" s="127"/>
      <c r="G490" s="126" t="s">
        <v>123</v>
      </c>
      <c r="H490" s="126" t="s">
        <v>81</v>
      </c>
      <c r="I490" s="339" t="s">
        <v>124</v>
      </c>
      <c r="J490" s="339" t="s">
        <v>82</v>
      </c>
    </row>
    <row r="491" ht="39" customHeight="1" spans="1:10">
      <c r="A491" s="314" t="s">
        <v>693</v>
      </c>
      <c r="B491" s="314" t="s">
        <v>963</v>
      </c>
      <c r="C491" s="314" t="s">
        <v>134</v>
      </c>
      <c r="D491" s="315" t="s">
        <v>964</v>
      </c>
      <c r="E491" s="315" t="s">
        <v>959</v>
      </c>
      <c r="F491" s="315"/>
      <c r="G491" s="314" t="s">
        <v>218</v>
      </c>
      <c r="H491" s="330">
        <v>1</v>
      </c>
      <c r="I491" s="340">
        <v>746.51</v>
      </c>
      <c r="J491" s="340">
        <v>746.51</v>
      </c>
    </row>
    <row r="492" ht="51.95" customHeight="1" spans="1:10">
      <c r="A492" s="311" t="s">
        <v>695</v>
      </c>
      <c r="B492" s="311" t="s">
        <v>1123</v>
      </c>
      <c r="C492" s="311" t="s">
        <v>134</v>
      </c>
      <c r="D492" s="186" t="s">
        <v>1124</v>
      </c>
      <c r="E492" s="186" t="s">
        <v>878</v>
      </c>
      <c r="F492" s="186"/>
      <c r="G492" s="311" t="s">
        <v>882</v>
      </c>
      <c r="H492" s="331">
        <v>3.56</v>
      </c>
      <c r="I492" s="341">
        <v>0.4</v>
      </c>
      <c r="J492" s="341">
        <v>1.42</v>
      </c>
    </row>
    <row r="493" ht="26.1" customHeight="1" spans="1:10">
      <c r="A493" s="311" t="s">
        <v>695</v>
      </c>
      <c r="B493" s="311" t="s">
        <v>1127</v>
      </c>
      <c r="C493" s="311" t="s">
        <v>134</v>
      </c>
      <c r="D493" s="186" t="s">
        <v>1128</v>
      </c>
      <c r="E493" s="186" t="s">
        <v>698</v>
      </c>
      <c r="F493" s="186"/>
      <c r="G493" s="311" t="s">
        <v>136</v>
      </c>
      <c r="H493" s="331">
        <v>4.64</v>
      </c>
      <c r="I493" s="341">
        <v>23.76</v>
      </c>
      <c r="J493" s="341">
        <v>110.24</v>
      </c>
    </row>
    <row r="494" ht="51.95" customHeight="1" spans="1:10">
      <c r="A494" s="311" t="s">
        <v>695</v>
      </c>
      <c r="B494" s="311" t="s">
        <v>1125</v>
      </c>
      <c r="C494" s="311" t="s">
        <v>134</v>
      </c>
      <c r="D494" s="186" t="s">
        <v>1126</v>
      </c>
      <c r="E494" s="186" t="s">
        <v>878</v>
      </c>
      <c r="F494" s="186"/>
      <c r="G494" s="311" t="s">
        <v>879</v>
      </c>
      <c r="H494" s="331">
        <v>1.08</v>
      </c>
      <c r="I494" s="341">
        <v>2.17</v>
      </c>
      <c r="J494" s="341">
        <v>2.34</v>
      </c>
    </row>
    <row r="495" ht="26.1" customHeight="1" spans="1:10">
      <c r="A495" s="312" t="s">
        <v>718</v>
      </c>
      <c r="B495" s="312" t="s">
        <v>1131</v>
      </c>
      <c r="C495" s="312" t="s">
        <v>134</v>
      </c>
      <c r="D495" s="313" t="s">
        <v>1132</v>
      </c>
      <c r="E495" s="313" t="s">
        <v>754</v>
      </c>
      <c r="F495" s="313"/>
      <c r="G495" s="312" t="s">
        <v>218</v>
      </c>
      <c r="H495" s="336">
        <v>1.02</v>
      </c>
      <c r="I495" s="344">
        <v>162.09</v>
      </c>
      <c r="J495" s="344">
        <v>165.3318</v>
      </c>
    </row>
    <row r="496" ht="24" customHeight="1" spans="1:10">
      <c r="A496" s="312" t="s">
        <v>718</v>
      </c>
      <c r="B496" s="312" t="s">
        <v>1129</v>
      </c>
      <c r="C496" s="312" t="s">
        <v>134</v>
      </c>
      <c r="D496" s="313" t="s">
        <v>1130</v>
      </c>
      <c r="E496" s="313" t="s">
        <v>754</v>
      </c>
      <c r="F496" s="313"/>
      <c r="G496" s="312" t="s">
        <v>777</v>
      </c>
      <c r="H496" s="336">
        <v>343.52</v>
      </c>
      <c r="I496" s="344">
        <v>1.36</v>
      </c>
      <c r="J496" s="344">
        <v>467.1872</v>
      </c>
    </row>
    <row r="497" spans="1:10">
      <c r="A497" s="65"/>
      <c r="B497" s="65"/>
      <c r="C497" s="65"/>
      <c r="D497" s="137"/>
      <c r="E497" s="137" t="s">
        <v>710</v>
      </c>
      <c r="F497" s="332">
        <v>37.07</v>
      </c>
      <c r="G497" s="65" t="s">
        <v>711</v>
      </c>
      <c r="H497" s="333">
        <v>42.97</v>
      </c>
      <c r="I497" s="342" t="s">
        <v>712</v>
      </c>
      <c r="J497" s="342">
        <v>80.04</v>
      </c>
    </row>
    <row r="498" ht="15" spans="1:10">
      <c r="A498" s="65"/>
      <c r="B498" s="65"/>
      <c r="C498" s="65"/>
      <c r="D498" s="137"/>
      <c r="E498" s="137" t="s">
        <v>713</v>
      </c>
      <c r="F498" s="332">
        <v>157.28</v>
      </c>
      <c r="G498" s="65"/>
      <c r="H498" s="65" t="s">
        <v>714</v>
      </c>
      <c r="I498" s="65"/>
      <c r="J498" s="342">
        <v>903.79</v>
      </c>
    </row>
    <row r="499" ht="0.95" customHeight="1" spans="1:10">
      <c r="A499" s="334"/>
      <c r="B499" s="334"/>
      <c r="C499" s="334"/>
      <c r="D499" s="335"/>
      <c r="E499" s="335"/>
      <c r="F499" s="335"/>
      <c r="G499" s="334"/>
      <c r="H499" s="334"/>
      <c r="I499" s="343"/>
      <c r="J499" s="343"/>
    </row>
    <row r="500" ht="18" customHeight="1" spans="1:10">
      <c r="A500" s="126"/>
      <c r="B500" s="126" t="s">
        <v>121</v>
      </c>
      <c r="C500" s="126" t="s">
        <v>122</v>
      </c>
      <c r="D500" s="127" t="s">
        <v>80</v>
      </c>
      <c r="E500" s="127" t="s">
        <v>692</v>
      </c>
      <c r="F500" s="127"/>
      <c r="G500" s="126" t="s">
        <v>123</v>
      </c>
      <c r="H500" s="126" t="s">
        <v>81</v>
      </c>
      <c r="I500" s="339" t="s">
        <v>124</v>
      </c>
      <c r="J500" s="339" t="s">
        <v>82</v>
      </c>
    </row>
    <row r="501" ht="24" customHeight="1" spans="1:10">
      <c r="A501" s="314" t="s">
        <v>693</v>
      </c>
      <c r="B501" s="314" t="s">
        <v>1133</v>
      </c>
      <c r="C501" s="314" t="s">
        <v>134</v>
      </c>
      <c r="D501" s="315" t="s">
        <v>1134</v>
      </c>
      <c r="E501" s="315" t="s">
        <v>698</v>
      </c>
      <c r="F501" s="315"/>
      <c r="G501" s="314" t="s">
        <v>136</v>
      </c>
      <c r="H501" s="330">
        <v>1</v>
      </c>
      <c r="I501" s="340">
        <v>31.53</v>
      </c>
      <c r="J501" s="340">
        <v>31.53</v>
      </c>
    </row>
    <row r="502" ht="26.1" customHeight="1" spans="1:10">
      <c r="A502" s="311" t="s">
        <v>695</v>
      </c>
      <c r="B502" s="311" t="s">
        <v>1135</v>
      </c>
      <c r="C502" s="311" t="s">
        <v>134</v>
      </c>
      <c r="D502" s="186" t="s">
        <v>1136</v>
      </c>
      <c r="E502" s="186" t="s">
        <v>698</v>
      </c>
      <c r="F502" s="186"/>
      <c r="G502" s="311" t="s">
        <v>136</v>
      </c>
      <c r="H502" s="331">
        <v>1</v>
      </c>
      <c r="I502" s="341">
        <v>0.27</v>
      </c>
      <c r="J502" s="341">
        <v>0.27</v>
      </c>
    </row>
    <row r="503" ht="26.1" customHeight="1" spans="1:10">
      <c r="A503" s="312" t="s">
        <v>718</v>
      </c>
      <c r="B503" s="312" t="s">
        <v>1091</v>
      </c>
      <c r="C503" s="312" t="s">
        <v>134</v>
      </c>
      <c r="D503" s="313" t="s">
        <v>1092</v>
      </c>
      <c r="E503" s="313" t="s">
        <v>1084</v>
      </c>
      <c r="F503" s="313"/>
      <c r="G503" s="312" t="s">
        <v>136</v>
      </c>
      <c r="H503" s="336">
        <v>1</v>
      </c>
      <c r="I503" s="344">
        <v>0.08</v>
      </c>
      <c r="J503" s="344">
        <v>0.08</v>
      </c>
    </row>
    <row r="504" ht="26.1" customHeight="1" spans="1:10">
      <c r="A504" s="312" t="s">
        <v>718</v>
      </c>
      <c r="B504" s="312" t="s">
        <v>1095</v>
      </c>
      <c r="C504" s="312" t="s">
        <v>134</v>
      </c>
      <c r="D504" s="313" t="s">
        <v>1096</v>
      </c>
      <c r="E504" s="313" t="s">
        <v>1084</v>
      </c>
      <c r="F504" s="313"/>
      <c r="G504" s="312" t="s">
        <v>136</v>
      </c>
      <c r="H504" s="336">
        <v>1</v>
      </c>
      <c r="I504" s="344">
        <v>0.4</v>
      </c>
      <c r="J504" s="344">
        <v>0.4</v>
      </c>
    </row>
    <row r="505" ht="26.1" customHeight="1" spans="1:10">
      <c r="A505" s="312" t="s">
        <v>718</v>
      </c>
      <c r="B505" s="312" t="s">
        <v>1093</v>
      </c>
      <c r="C505" s="312" t="s">
        <v>134</v>
      </c>
      <c r="D505" s="313" t="s">
        <v>1094</v>
      </c>
      <c r="E505" s="313" t="s">
        <v>1084</v>
      </c>
      <c r="F505" s="313"/>
      <c r="G505" s="312" t="s">
        <v>136</v>
      </c>
      <c r="H505" s="336">
        <v>1</v>
      </c>
      <c r="I505" s="344">
        <v>0.78</v>
      </c>
      <c r="J505" s="344">
        <v>0.78</v>
      </c>
    </row>
    <row r="506" ht="26.1" customHeight="1" spans="1:10">
      <c r="A506" s="312" t="s">
        <v>718</v>
      </c>
      <c r="B506" s="312" t="s">
        <v>1082</v>
      </c>
      <c r="C506" s="312" t="s">
        <v>134</v>
      </c>
      <c r="D506" s="313" t="s">
        <v>1083</v>
      </c>
      <c r="E506" s="313" t="s">
        <v>1084</v>
      </c>
      <c r="F506" s="313"/>
      <c r="G506" s="312" t="s">
        <v>136</v>
      </c>
      <c r="H506" s="336">
        <v>1</v>
      </c>
      <c r="I506" s="344">
        <v>1.43</v>
      </c>
      <c r="J506" s="344">
        <v>1.43</v>
      </c>
    </row>
    <row r="507" ht="24" customHeight="1" spans="1:10">
      <c r="A507" s="312" t="s">
        <v>718</v>
      </c>
      <c r="B507" s="312" t="s">
        <v>1137</v>
      </c>
      <c r="C507" s="312" t="s">
        <v>134</v>
      </c>
      <c r="D507" s="313" t="s">
        <v>1138</v>
      </c>
      <c r="E507" s="313" t="s">
        <v>946</v>
      </c>
      <c r="F507" s="313"/>
      <c r="G507" s="312" t="s">
        <v>136</v>
      </c>
      <c r="H507" s="336">
        <v>1</v>
      </c>
      <c r="I507" s="344">
        <v>23.56</v>
      </c>
      <c r="J507" s="344">
        <v>23.56</v>
      </c>
    </row>
    <row r="508" ht="26.1" customHeight="1" spans="1:10">
      <c r="A508" s="312" t="s">
        <v>718</v>
      </c>
      <c r="B508" s="312" t="s">
        <v>1089</v>
      </c>
      <c r="C508" s="312" t="s">
        <v>134</v>
      </c>
      <c r="D508" s="313" t="s">
        <v>1090</v>
      </c>
      <c r="E508" s="313" t="s">
        <v>1084</v>
      </c>
      <c r="F508" s="313"/>
      <c r="G508" s="312" t="s">
        <v>136</v>
      </c>
      <c r="H508" s="336">
        <v>1</v>
      </c>
      <c r="I508" s="344">
        <v>3.7</v>
      </c>
      <c r="J508" s="344">
        <v>3.7</v>
      </c>
    </row>
    <row r="509" ht="26.1" customHeight="1" spans="1:10">
      <c r="A509" s="312" t="s">
        <v>718</v>
      </c>
      <c r="B509" s="312" t="s">
        <v>1087</v>
      </c>
      <c r="C509" s="312" t="s">
        <v>134</v>
      </c>
      <c r="D509" s="313" t="s">
        <v>1088</v>
      </c>
      <c r="E509" s="313" t="s">
        <v>1084</v>
      </c>
      <c r="F509" s="313"/>
      <c r="G509" s="312" t="s">
        <v>136</v>
      </c>
      <c r="H509" s="336">
        <v>1</v>
      </c>
      <c r="I509" s="344">
        <v>1.31</v>
      </c>
      <c r="J509" s="344">
        <v>1.31</v>
      </c>
    </row>
    <row r="510" spans="1:10">
      <c r="A510" s="65"/>
      <c r="B510" s="65"/>
      <c r="C510" s="65"/>
      <c r="D510" s="137"/>
      <c r="E510" s="137" t="s">
        <v>710</v>
      </c>
      <c r="F510" s="332">
        <v>11.03</v>
      </c>
      <c r="G510" s="65" t="s">
        <v>711</v>
      </c>
      <c r="H510" s="333">
        <v>12.8</v>
      </c>
      <c r="I510" s="342" t="s">
        <v>712</v>
      </c>
      <c r="J510" s="342">
        <v>23.83</v>
      </c>
    </row>
    <row r="511" ht="15" spans="1:10">
      <c r="A511" s="65"/>
      <c r="B511" s="65"/>
      <c r="C511" s="65"/>
      <c r="D511" s="137"/>
      <c r="E511" s="137" t="s">
        <v>713</v>
      </c>
      <c r="F511" s="332">
        <v>6.64</v>
      </c>
      <c r="G511" s="65"/>
      <c r="H511" s="65" t="s">
        <v>714</v>
      </c>
      <c r="I511" s="65"/>
      <c r="J511" s="342">
        <v>38.17</v>
      </c>
    </row>
    <row r="512" ht="0.95" customHeight="1" spans="1:10">
      <c r="A512" s="334"/>
      <c r="B512" s="334"/>
      <c r="C512" s="334"/>
      <c r="D512" s="335"/>
      <c r="E512" s="335"/>
      <c r="F512" s="335"/>
      <c r="G512" s="334"/>
      <c r="H512" s="334"/>
      <c r="I512" s="343"/>
      <c r="J512" s="343"/>
    </row>
    <row r="513" ht="18" customHeight="1" spans="1:10">
      <c r="A513" s="126"/>
      <c r="B513" s="126" t="s">
        <v>121</v>
      </c>
      <c r="C513" s="126" t="s">
        <v>122</v>
      </c>
      <c r="D513" s="127" t="s">
        <v>80</v>
      </c>
      <c r="E513" s="127" t="s">
        <v>692</v>
      </c>
      <c r="F513" s="127"/>
      <c r="G513" s="126" t="s">
        <v>123</v>
      </c>
      <c r="H513" s="126" t="s">
        <v>81</v>
      </c>
      <c r="I513" s="339" t="s">
        <v>124</v>
      </c>
      <c r="J513" s="339" t="s">
        <v>82</v>
      </c>
    </row>
    <row r="514" ht="39" customHeight="1" spans="1:10">
      <c r="A514" s="314" t="s">
        <v>693</v>
      </c>
      <c r="B514" s="314" t="s">
        <v>1139</v>
      </c>
      <c r="C514" s="314" t="s">
        <v>134</v>
      </c>
      <c r="D514" s="315" t="s">
        <v>1140</v>
      </c>
      <c r="E514" s="315" t="s">
        <v>1141</v>
      </c>
      <c r="F514" s="315"/>
      <c r="G514" s="314" t="s">
        <v>777</v>
      </c>
      <c r="H514" s="330">
        <v>1</v>
      </c>
      <c r="I514" s="340">
        <v>18.41</v>
      </c>
      <c r="J514" s="340">
        <v>18.41</v>
      </c>
    </row>
    <row r="515" ht="26.1" customHeight="1" spans="1:10">
      <c r="A515" s="311" t="s">
        <v>695</v>
      </c>
      <c r="B515" s="311" t="s">
        <v>1142</v>
      </c>
      <c r="C515" s="311" t="s">
        <v>134</v>
      </c>
      <c r="D515" s="186" t="s">
        <v>1143</v>
      </c>
      <c r="E515" s="186" t="s">
        <v>1141</v>
      </c>
      <c r="F515" s="186"/>
      <c r="G515" s="311" t="s">
        <v>777</v>
      </c>
      <c r="H515" s="331">
        <v>1</v>
      </c>
      <c r="I515" s="341">
        <v>13.37</v>
      </c>
      <c r="J515" s="341">
        <v>13.37</v>
      </c>
    </row>
    <row r="516" ht="24" customHeight="1" spans="1:10">
      <c r="A516" s="311" t="s">
        <v>695</v>
      </c>
      <c r="B516" s="311" t="s">
        <v>1078</v>
      </c>
      <c r="C516" s="311" t="s">
        <v>134</v>
      </c>
      <c r="D516" s="186" t="s">
        <v>1079</v>
      </c>
      <c r="E516" s="186" t="s">
        <v>698</v>
      </c>
      <c r="F516" s="186"/>
      <c r="G516" s="311" t="s">
        <v>136</v>
      </c>
      <c r="H516" s="331">
        <v>0.0172</v>
      </c>
      <c r="I516" s="341">
        <v>25.87</v>
      </c>
      <c r="J516" s="341">
        <v>0.44</v>
      </c>
    </row>
    <row r="517" ht="24" customHeight="1" spans="1:10">
      <c r="A517" s="311" t="s">
        <v>695</v>
      </c>
      <c r="B517" s="311" t="s">
        <v>1133</v>
      </c>
      <c r="C517" s="311" t="s">
        <v>134</v>
      </c>
      <c r="D517" s="186" t="s">
        <v>1134</v>
      </c>
      <c r="E517" s="186" t="s">
        <v>698</v>
      </c>
      <c r="F517" s="186"/>
      <c r="G517" s="311" t="s">
        <v>136</v>
      </c>
      <c r="H517" s="331">
        <v>0.1055</v>
      </c>
      <c r="I517" s="341">
        <v>31.53</v>
      </c>
      <c r="J517" s="341">
        <v>3.32</v>
      </c>
    </row>
    <row r="518" ht="39" customHeight="1" spans="1:10">
      <c r="A518" s="312" t="s">
        <v>718</v>
      </c>
      <c r="B518" s="312" t="s">
        <v>1144</v>
      </c>
      <c r="C518" s="312" t="s">
        <v>134</v>
      </c>
      <c r="D518" s="313" t="s">
        <v>1145</v>
      </c>
      <c r="E518" s="313" t="s">
        <v>754</v>
      </c>
      <c r="F518" s="313"/>
      <c r="G518" s="312" t="s">
        <v>157</v>
      </c>
      <c r="H518" s="336">
        <v>2.816</v>
      </c>
      <c r="I518" s="344">
        <v>0.22</v>
      </c>
      <c r="J518" s="344">
        <v>0.61952</v>
      </c>
    </row>
    <row r="519" ht="26.1" customHeight="1" spans="1:10">
      <c r="A519" s="312" t="s">
        <v>718</v>
      </c>
      <c r="B519" s="312" t="s">
        <v>1146</v>
      </c>
      <c r="C519" s="312" t="s">
        <v>134</v>
      </c>
      <c r="D519" s="313" t="s">
        <v>1147</v>
      </c>
      <c r="E519" s="313" t="s">
        <v>754</v>
      </c>
      <c r="F519" s="313"/>
      <c r="G519" s="312" t="s">
        <v>777</v>
      </c>
      <c r="H519" s="336">
        <v>0.025</v>
      </c>
      <c r="I519" s="344">
        <v>26.98</v>
      </c>
      <c r="J519" s="344">
        <v>0.6745</v>
      </c>
    </row>
    <row r="520" spans="1:10">
      <c r="A520" s="65"/>
      <c r="B520" s="65"/>
      <c r="C520" s="65"/>
      <c r="D520" s="137"/>
      <c r="E520" s="137" t="s">
        <v>710</v>
      </c>
      <c r="F520" s="332">
        <v>2.45</v>
      </c>
      <c r="G520" s="65" t="s">
        <v>711</v>
      </c>
      <c r="H520" s="333">
        <v>2.86</v>
      </c>
      <c r="I520" s="342" t="s">
        <v>712</v>
      </c>
      <c r="J520" s="342">
        <v>5.31</v>
      </c>
    </row>
    <row r="521" ht="15" spans="1:10">
      <c r="A521" s="65"/>
      <c r="B521" s="65"/>
      <c r="C521" s="65"/>
      <c r="D521" s="137"/>
      <c r="E521" s="137" t="s">
        <v>713</v>
      </c>
      <c r="F521" s="332">
        <v>3.87</v>
      </c>
      <c r="G521" s="65"/>
      <c r="H521" s="65" t="s">
        <v>714</v>
      </c>
      <c r="I521" s="65"/>
      <c r="J521" s="342">
        <v>22.28</v>
      </c>
    </row>
    <row r="522" ht="0.95" customHeight="1" spans="1:10">
      <c r="A522" s="334"/>
      <c r="B522" s="334"/>
      <c r="C522" s="334"/>
      <c r="D522" s="335"/>
      <c r="E522" s="335"/>
      <c r="F522" s="335"/>
      <c r="G522" s="334"/>
      <c r="H522" s="334"/>
      <c r="I522" s="343"/>
      <c r="J522" s="343"/>
    </row>
    <row r="523" ht="18" customHeight="1" spans="1:10">
      <c r="A523" s="126"/>
      <c r="B523" s="126" t="s">
        <v>121</v>
      </c>
      <c r="C523" s="126" t="s">
        <v>122</v>
      </c>
      <c r="D523" s="127" t="s">
        <v>80</v>
      </c>
      <c r="E523" s="127" t="s">
        <v>692</v>
      </c>
      <c r="F523" s="127"/>
      <c r="G523" s="126" t="s">
        <v>123</v>
      </c>
      <c r="H523" s="126" t="s">
        <v>81</v>
      </c>
      <c r="I523" s="339" t="s">
        <v>124</v>
      </c>
      <c r="J523" s="339" t="s">
        <v>82</v>
      </c>
    </row>
    <row r="524" ht="39" customHeight="1" spans="1:10">
      <c r="A524" s="314" t="s">
        <v>693</v>
      </c>
      <c r="B524" s="314" t="s">
        <v>989</v>
      </c>
      <c r="C524" s="314" t="s">
        <v>134</v>
      </c>
      <c r="D524" s="315" t="s">
        <v>990</v>
      </c>
      <c r="E524" s="315" t="s">
        <v>988</v>
      </c>
      <c r="F524" s="315"/>
      <c r="G524" s="314" t="s">
        <v>777</v>
      </c>
      <c r="H524" s="330">
        <v>1</v>
      </c>
      <c r="I524" s="340">
        <v>15.42</v>
      </c>
      <c r="J524" s="340">
        <v>15.42</v>
      </c>
    </row>
    <row r="525" ht="24" customHeight="1" spans="1:10">
      <c r="A525" s="311" t="s">
        <v>695</v>
      </c>
      <c r="B525" s="311" t="s">
        <v>1078</v>
      </c>
      <c r="C525" s="311" t="s">
        <v>134</v>
      </c>
      <c r="D525" s="186" t="s">
        <v>1079</v>
      </c>
      <c r="E525" s="186" t="s">
        <v>698</v>
      </c>
      <c r="F525" s="186"/>
      <c r="G525" s="311" t="s">
        <v>136</v>
      </c>
      <c r="H525" s="331">
        <v>0.031</v>
      </c>
      <c r="I525" s="341">
        <v>25.87</v>
      </c>
      <c r="J525" s="341">
        <v>0.8</v>
      </c>
    </row>
    <row r="526" ht="26.1" customHeight="1" spans="1:10">
      <c r="A526" s="311" t="s">
        <v>695</v>
      </c>
      <c r="B526" s="311" t="s">
        <v>1148</v>
      </c>
      <c r="C526" s="311" t="s">
        <v>134</v>
      </c>
      <c r="D526" s="186" t="s">
        <v>1149</v>
      </c>
      <c r="E526" s="186" t="s">
        <v>1141</v>
      </c>
      <c r="F526" s="186"/>
      <c r="G526" s="311" t="s">
        <v>777</v>
      </c>
      <c r="H526" s="331">
        <v>1</v>
      </c>
      <c r="I526" s="341">
        <v>11.32</v>
      </c>
      <c r="J526" s="341">
        <v>11.32</v>
      </c>
    </row>
    <row r="527" ht="24" customHeight="1" spans="1:10">
      <c r="A527" s="311" t="s">
        <v>695</v>
      </c>
      <c r="B527" s="311" t="s">
        <v>1133</v>
      </c>
      <c r="C527" s="311" t="s">
        <v>134</v>
      </c>
      <c r="D527" s="186" t="s">
        <v>1134</v>
      </c>
      <c r="E527" s="186" t="s">
        <v>698</v>
      </c>
      <c r="F527" s="186"/>
      <c r="G527" s="311" t="s">
        <v>136</v>
      </c>
      <c r="H527" s="331">
        <v>0.081</v>
      </c>
      <c r="I527" s="341">
        <v>31.53</v>
      </c>
      <c r="J527" s="341">
        <v>2.55</v>
      </c>
    </row>
    <row r="528" ht="39" customHeight="1" spans="1:10">
      <c r="A528" s="312" t="s">
        <v>718</v>
      </c>
      <c r="B528" s="312" t="s">
        <v>1144</v>
      </c>
      <c r="C528" s="312" t="s">
        <v>134</v>
      </c>
      <c r="D528" s="313" t="s">
        <v>1145</v>
      </c>
      <c r="E528" s="313" t="s">
        <v>754</v>
      </c>
      <c r="F528" s="313"/>
      <c r="G528" s="312" t="s">
        <v>157</v>
      </c>
      <c r="H528" s="336">
        <v>0.399</v>
      </c>
      <c r="I528" s="344">
        <v>0.22</v>
      </c>
      <c r="J528" s="344">
        <v>0.08778</v>
      </c>
    </row>
    <row r="529" ht="26.1" customHeight="1" spans="1:10">
      <c r="A529" s="312" t="s">
        <v>718</v>
      </c>
      <c r="B529" s="312" t="s">
        <v>1146</v>
      </c>
      <c r="C529" s="312" t="s">
        <v>134</v>
      </c>
      <c r="D529" s="313" t="s">
        <v>1147</v>
      </c>
      <c r="E529" s="313" t="s">
        <v>754</v>
      </c>
      <c r="F529" s="313"/>
      <c r="G529" s="312" t="s">
        <v>777</v>
      </c>
      <c r="H529" s="336">
        <v>0.025</v>
      </c>
      <c r="I529" s="344">
        <v>26.98</v>
      </c>
      <c r="J529" s="344">
        <v>0.6745</v>
      </c>
    </row>
    <row r="530" spans="1:10">
      <c r="A530" s="65"/>
      <c r="B530" s="65"/>
      <c r="C530" s="65"/>
      <c r="D530" s="137"/>
      <c r="E530" s="137" t="s">
        <v>710</v>
      </c>
      <c r="F530" s="332">
        <v>1.25</v>
      </c>
      <c r="G530" s="65" t="s">
        <v>711</v>
      </c>
      <c r="H530" s="333">
        <v>1.46</v>
      </c>
      <c r="I530" s="342" t="s">
        <v>712</v>
      </c>
      <c r="J530" s="342">
        <v>2.71</v>
      </c>
    </row>
    <row r="531" ht="15" spans="1:10">
      <c r="A531" s="65"/>
      <c r="B531" s="65"/>
      <c r="C531" s="65"/>
      <c r="D531" s="137"/>
      <c r="E531" s="137" t="s">
        <v>713</v>
      </c>
      <c r="F531" s="332">
        <v>3.24</v>
      </c>
      <c r="G531" s="65"/>
      <c r="H531" s="65" t="s">
        <v>714</v>
      </c>
      <c r="I531" s="65"/>
      <c r="J531" s="342">
        <v>18.66</v>
      </c>
    </row>
    <row r="532" ht="0.95" customHeight="1" spans="1:10">
      <c r="A532" s="334"/>
      <c r="B532" s="334"/>
      <c r="C532" s="334"/>
      <c r="D532" s="335"/>
      <c r="E532" s="335"/>
      <c r="F532" s="335"/>
      <c r="G532" s="334"/>
      <c r="H532" s="334"/>
      <c r="I532" s="343"/>
      <c r="J532" s="343"/>
    </row>
    <row r="533" ht="18" customHeight="1" spans="1:10">
      <c r="A533" s="126"/>
      <c r="B533" s="126" t="s">
        <v>121</v>
      </c>
      <c r="C533" s="126" t="s">
        <v>122</v>
      </c>
      <c r="D533" s="127" t="s">
        <v>80</v>
      </c>
      <c r="E533" s="127" t="s">
        <v>692</v>
      </c>
      <c r="F533" s="127"/>
      <c r="G533" s="126" t="s">
        <v>123</v>
      </c>
      <c r="H533" s="126" t="s">
        <v>81</v>
      </c>
      <c r="I533" s="339" t="s">
        <v>124</v>
      </c>
      <c r="J533" s="339" t="s">
        <v>82</v>
      </c>
    </row>
    <row r="534" ht="39" customHeight="1" spans="1:10">
      <c r="A534" s="314" t="s">
        <v>693</v>
      </c>
      <c r="B534" s="314" t="s">
        <v>999</v>
      </c>
      <c r="C534" s="314" t="s">
        <v>134</v>
      </c>
      <c r="D534" s="315" t="s">
        <v>1000</v>
      </c>
      <c r="E534" s="315" t="s">
        <v>988</v>
      </c>
      <c r="F534" s="315"/>
      <c r="G534" s="314" t="s">
        <v>777</v>
      </c>
      <c r="H534" s="330">
        <v>1</v>
      </c>
      <c r="I534" s="340">
        <v>18.53</v>
      </c>
      <c r="J534" s="340">
        <v>18.53</v>
      </c>
    </row>
    <row r="535" ht="24" customHeight="1" spans="1:10">
      <c r="A535" s="311" t="s">
        <v>695</v>
      </c>
      <c r="B535" s="311" t="s">
        <v>1133</v>
      </c>
      <c r="C535" s="311" t="s">
        <v>134</v>
      </c>
      <c r="D535" s="186" t="s">
        <v>1134</v>
      </c>
      <c r="E535" s="186" t="s">
        <v>698</v>
      </c>
      <c r="F535" s="186"/>
      <c r="G535" s="311" t="s">
        <v>136</v>
      </c>
      <c r="H535" s="331">
        <v>0.131</v>
      </c>
      <c r="I535" s="341">
        <v>31.53</v>
      </c>
      <c r="J535" s="341">
        <v>4.13</v>
      </c>
    </row>
    <row r="536" ht="26.1" customHeight="1" spans="1:10">
      <c r="A536" s="311" t="s">
        <v>695</v>
      </c>
      <c r="B536" s="311" t="s">
        <v>1150</v>
      </c>
      <c r="C536" s="311" t="s">
        <v>134</v>
      </c>
      <c r="D536" s="186" t="s">
        <v>1151</v>
      </c>
      <c r="E536" s="186" t="s">
        <v>1141</v>
      </c>
      <c r="F536" s="186"/>
      <c r="G536" s="311" t="s">
        <v>777</v>
      </c>
      <c r="H536" s="331">
        <v>1</v>
      </c>
      <c r="I536" s="341">
        <v>12.3</v>
      </c>
      <c r="J536" s="341">
        <v>12.3</v>
      </c>
    </row>
    <row r="537" ht="24" customHeight="1" spans="1:10">
      <c r="A537" s="311" t="s">
        <v>695</v>
      </c>
      <c r="B537" s="311" t="s">
        <v>1078</v>
      </c>
      <c r="C537" s="311" t="s">
        <v>134</v>
      </c>
      <c r="D537" s="186" t="s">
        <v>1079</v>
      </c>
      <c r="E537" s="186" t="s">
        <v>698</v>
      </c>
      <c r="F537" s="186"/>
      <c r="G537" s="311" t="s">
        <v>136</v>
      </c>
      <c r="H537" s="331">
        <v>0.05</v>
      </c>
      <c r="I537" s="341">
        <v>25.87</v>
      </c>
      <c r="J537" s="341">
        <v>1.29</v>
      </c>
    </row>
    <row r="538" ht="26.1" customHeight="1" spans="1:10">
      <c r="A538" s="312" t="s">
        <v>718</v>
      </c>
      <c r="B538" s="312" t="s">
        <v>1146</v>
      </c>
      <c r="C538" s="312" t="s">
        <v>134</v>
      </c>
      <c r="D538" s="313" t="s">
        <v>1147</v>
      </c>
      <c r="E538" s="313" t="s">
        <v>754</v>
      </c>
      <c r="F538" s="313"/>
      <c r="G538" s="312" t="s">
        <v>777</v>
      </c>
      <c r="H538" s="336">
        <v>0.025</v>
      </c>
      <c r="I538" s="344">
        <v>26.98</v>
      </c>
      <c r="J538" s="344">
        <v>0.6745</v>
      </c>
    </row>
    <row r="539" ht="39" customHeight="1" spans="1:10">
      <c r="A539" s="312" t="s">
        <v>718</v>
      </c>
      <c r="B539" s="312" t="s">
        <v>1144</v>
      </c>
      <c r="C539" s="312" t="s">
        <v>134</v>
      </c>
      <c r="D539" s="313" t="s">
        <v>1145</v>
      </c>
      <c r="E539" s="313" t="s">
        <v>754</v>
      </c>
      <c r="F539" s="313"/>
      <c r="G539" s="312" t="s">
        <v>157</v>
      </c>
      <c r="H539" s="336">
        <v>0.644</v>
      </c>
      <c r="I539" s="344">
        <v>0.22</v>
      </c>
      <c r="J539" s="344">
        <v>0.14168</v>
      </c>
    </row>
    <row r="540" spans="1:10">
      <c r="A540" s="65"/>
      <c r="B540" s="65"/>
      <c r="C540" s="65"/>
      <c r="D540" s="137"/>
      <c r="E540" s="137" t="s">
        <v>710</v>
      </c>
      <c r="F540" s="332">
        <v>2.24</v>
      </c>
      <c r="G540" s="65" t="s">
        <v>711</v>
      </c>
      <c r="H540" s="333">
        <v>2.6</v>
      </c>
      <c r="I540" s="342" t="s">
        <v>712</v>
      </c>
      <c r="J540" s="342">
        <v>4.84</v>
      </c>
    </row>
    <row r="541" ht="15" spans="1:10">
      <c r="A541" s="65"/>
      <c r="B541" s="65"/>
      <c r="C541" s="65"/>
      <c r="D541" s="137"/>
      <c r="E541" s="137" t="s">
        <v>713</v>
      </c>
      <c r="F541" s="332">
        <v>3.9</v>
      </c>
      <c r="G541" s="65"/>
      <c r="H541" s="65" t="s">
        <v>714</v>
      </c>
      <c r="I541" s="65"/>
      <c r="J541" s="342">
        <v>22.43</v>
      </c>
    </row>
    <row r="542" ht="0.95" customHeight="1" spans="1:10">
      <c r="A542" s="334"/>
      <c r="B542" s="334"/>
      <c r="C542" s="334"/>
      <c r="D542" s="335"/>
      <c r="E542" s="335"/>
      <c r="F542" s="335"/>
      <c r="G542" s="334"/>
      <c r="H542" s="334"/>
      <c r="I542" s="343"/>
      <c r="J542" s="343"/>
    </row>
    <row r="543" ht="18" customHeight="1" spans="1:10">
      <c r="A543" s="126"/>
      <c r="B543" s="126" t="s">
        <v>121</v>
      </c>
      <c r="C543" s="126" t="s">
        <v>122</v>
      </c>
      <c r="D543" s="127" t="s">
        <v>80</v>
      </c>
      <c r="E543" s="127" t="s">
        <v>692</v>
      </c>
      <c r="F543" s="127"/>
      <c r="G543" s="126" t="s">
        <v>123</v>
      </c>
      <c r="H543" s="126" t="s">
        <v>81</v>
      </c>
      <c r="I543" s="339" t="s">
        <v>124</v>
      </c>
      <c r="J543" s="339" t="s">
        <v>82</v>
      </c>
    </row>
    <row r="544" ht="39" customHeight="1" spans="1:10">
      <c r="A544" s="314" t="s">
        <v>693</v>
      </c>
      <c r="B544" s="314" t="s">
        <v>909</v>
      </c>
      <c r="C544" s="314" t="s">
        <v>134</v>
      </c>
      <c r="D544" s="315" t="s">
        <v>910</v>
      </c>
      <c r="E544" s="315" t="s">
        <v>911</v>
      </c>
      <c r="F544" s="315"/>
      <c r="G544" s="314" t="s">
        <v>777</v>
      </c>
      <c r="H544" s="330">
        <v>1</v>
      </c>
      <c r="I544" s="340">
        <v>11.48</v>
      </c>
      <c r="J544" s="340">
        <v>11.48</v>
      </c>
    </row>
    <row r="545" ht="24" customHeight="1" spans="1:10">
      <c r="A545" s="311" t="s">
        <v>695</v>
      </c>
      <c r="B545" s="311" t="s">
        <v>1133</v>
      </c>
      <c r="C545" s="311" t="s">
        <v>134</v>
      </c>
      <c r="D545" s="186" t="s">
        <v>1134</v>
      </c>
      <c r="E545" s="186" t="s">
        <v>698</v>
      </c>
      <c r="F545" s="186"/>
      <c r="G545" s="311" t="s">
        <v>136</v>
      </c>
      <c r="H545" s="331">
        <v>0.024</v>
      </c>
      <c r="I545" s="341">
        <v>31.53</v>
      </c>
      <c r="J545" s="341">
        <v>0.75</v>
      </c>
    </row>
    <row r="546" ht="24" customHeight="1" spans="1:10">
      <c r="A546" s="311" t="s">
        <v>695</v>
      </c>
      <c r="B546" s="311" t="s">
        <v>1078</v>
      </c>
      <c r="C546" s="311" t="s">
        <v>134</v>
      </c>
      <c r="D546" s="186" t="s">
        <v>1079</v>
      </c>
      <c r="E546" s="186" t="s">
        <v>698</v>
      </c>
      <c r="F546" s="186"/>
      <c r="G546" s="311" t="s">
        <v>136</v>
      </c>
      <c r="H546" s="331">
        <v>0.008</v>
      </c>
      <c r="I546" s="341">
        <v>25.87</v>
      </c>
      <c r="J546" s="341">
        <v>0.2</v>
      </c>
    </row>
    <row r="547" ht="39" customHeight="1" spans="1:10">
      <c r="A547" s="312" t="s">
        <v>718</v>
      </c>
      <c r="B547" s="312" t="s">
        <v>1152</v>
      </c>
      <c r="C547" s="312" t="s">
        <v>134</v>
      </c>
      <c r="D547" s="313" t="s">
        <v>1153</v>
      </c>
      <c r="E547" s="313" t="s">
        <v>754</v>
      </c>
      <c r="F547" s="313"/>
      <c r="G547" s="312" t="s">
        <v>173</v>
      </c>
      <c r="H547" s="336">
        <v>0.392</v>
      </c>
      <c r="I547" s="344">
        <v>22.04</v>
      </c>
      <c r="J547" s="344">
        <v>8.63968</v>
      </c>
    </row>
    <row r="548" ht="39" customHeight="1" spans="1:10">
      <c r="A548" s="312" t="s">
        <v>718</v>
      </c>
      <c r="B548" s="312" t="s">
        <v>1154</v>
      </c>
      <c r="C548" s="312" t="s">
        <v>134</v>
      </c>
      <c r="D548" s="313" t="s">
        <v>1155</v>
      </c>
      <c r="E548" s="313" t="s">
        <v>754</v>
      </c>
      <c r="F548" s="313"/>
      <c r="G548" s="312" t="s">
        <v>236</v>
      </c>
      <c r="H548" s="336">
        <v>0.322</v>
      </c>
      <c r="I548" s="344">
        <v>5.03</v>
      </c>
      <c r="J548" s="344">
        <v>1.61966</v>
      </c>
    </row>
    <row r="549" ht="26.1" customHeight="1" spans="1:10">
      <c r="A549" s="312" t="s">
        <v>718</v>
      </c>
      <c r="B549" s="312" t="s">
        <v>1146</v>
      </c>
      <c r="C549" s="312" t="s">
        <v>134</v>
      </c>
      <c r="D549" s="313" t="s">
        <v>1147</v>
      </c>
      <c r="E549" s="313" t="s">
        <v>754</v>
      </c>
      <c r="F549" s="313"/>
      <c r="G549" s="312" t="s">
        <v>777</v>
      </c>
      <c r="H549" s="336">
        <v>0.011</v>
      </c>
      <c r="I549" s="344">
        <v>26.98</v>
      </c>
      <c r="J549" s="344">
        <v>0.29678</v>
      </c>
    </row>
    <row r="550" spans="1:10">
      <c r="A550" s="65"/>
      <c r="B550" s="65"/>
      <c r="C550" s="65"/>
      <c r="D550" s="137"/>
      <c r="E550" s="137" t="s">
        <v>710</v>
      </c>
      <c r="F550" s="332">
        <v>0.32</v>
      </c>
      <c r="G550" s="65" t="s">
        <v>711</v>
      </c>
      <c r="H550" s="333">
        <v>0.39</v>
      </c>
      <c r="I550" s="342" t="s">
        <v>712</v>
      </c>
      <c r="J550" s="342">
        <v>0.71</v>
      </c>
    </row>
    <row r="551" ht="15" spans="1:10">
      <c r="A551" s="65"/>
      <c r="B551" s="65"/>
      <c r="C551" s="65"/>
      <c r="D551" s="137"/>
      <c r="E551" s="137" t="s">
        <v>713</v>
      </c>
      <c r="F551" s="332">
        <v>2.41</v>
      </c>
      <c r="G551" s="65"/>
      <c r="H551" s="65" t="s">
        <v>714</v>
      </c>
      <c r="I551" s="65"/>
      <c r="J551" s="342">
        <v>13.89</v>
      </c>
    </row>
    <row r="552" ht="0.95" customHeight="1" spans="1:10">
      <c r="A552" s="334"/>
      <c r="B552" s="334"/>
      <c r="C552" s="334"/>
      <c r="D552" s="335"/>
      <c r="E552" s="335"/>
      <c r="F552" s="335"/>
      <c r="G552" s="334"/>
      <c r="H552" s="334"/>
      <c r="I552" s="343"/>
      <c r="J552" s="343"/>
    </row>
    <row r="553" ht="18" customHeight="1" spans="1:10">
      <c r="A553" s="126"/>
      <c r="B553" s="126" t="s">
        <v>121</v>
      </c>
      <c r="C553" s="126" t="s">
        <v>122</v>
      </c>
      <c r="D553" s="127" t="s">
        <v>80</v>
      </c>
      <c r="E553" s="127" t="s">
        <v>692</v>
      </c>
      <c r="F553" s="127"/>
      <c r="G553" s="126" t="s">
        <v>123</v>
      </c>
      <c r="H553" s="126" t="s">
        <v>81</v>
      </c>
      <c r="I553" s="339" t="s">
        <v>124</v>
      </c>
      <c r="J553" s="339" t="s">
        <v>82</v>
      </c>
    </row>
    <row r="554" ht="26.1" customHeight="1" spans="1:10">
      <c r="A554" s="314" t="s">
        <v>693</v>
      </c>
      <c r="B554" s="314" t="s">
        <v>868</v>
      </c>
      <c r="C554" s="314" t="s">
        <v>134</v>
      </c>
      <c r="D554" s="315" t="s">
        <v>144</v>
      </c>
      <c r="E554" s="315" t="s">
        <v>698</v>
      </c>
      <c r="F554" s="315"/>
      <c r="G554" s="314" t="s">
        <v>136</v>
      </c>
      <c r="H554" s="330">
        <v>1</v>
      </c>
      <c r="I554" s="340">
        <v>130.33</v>
      </c>
      <c r="J554" s="340">
        <v>130.33</v>
      </c>
    </row>
    <row r="555" ht="26.1" customHeight="1" spans="1:10">
      <c r="A555" s="311" t="s">
        <v>695</v>
      </c>
      <c r="B555" s="311" t="s">
        <v>1156</v>
      </c>
      <c r="C555" s="311" t="s">
        <v>134</v>
      </c>
      <c r="D555" s="186" t="s">
        <v>1157</v>
      </c>
      <c r="E555" s="186" t="s">
        <v>698</v>
      </c>
      <c r="F555" s="186"/>
      <c r="G555" s="311" t="s">
        <v>136</v>
      </c>
      <c r="H555" s="331">
        <v>1</v>
      </c>
      <c r="I555" s="341">
        <v>1.02</v>
      </c>
      <c r="J555" s="341">
        <v>1.02</v>
      </c>
    </row>
    <row r="556" ht="26.1" customHeight="1" spans="1:10">
      <c r="A556" s="312" t="s">
        <v>718</v>
      </c>
      <c r="B556" s="312" t="s">
        <v>1082</v>
      </c>
      <c r="C556" s="312" t="s">
        <v>134</v>
      </c>
      <c r="D556" s="313" t="s">
        <v>1083</v>
      </c>
      <c r="E556" s="313" t="s">
        <v>1084</v>
      </c>
      <c r="F556" s="313"/>
      <c r="G556" s="312" t="s">
        <v>136</v>
      </c>
      <c r="H556" s="336">
        <v>1</v>
      </c>
      <c r="I556" s="344">
        <v>1.43</v>
      </c>
      <c r="J556" s="344">
        <v>1.43</v>
      </c>
    </row>
    <row r="557" ht="26.1" customHeight="1" spans="1:10">
      <c r="A557" s="312" t="s">
        <v>718</v>
      </c>
      <c r="B557" s="312" t="s">
        <v>1158</v>
      </c>
      <c r="C557" s="312" t="s">
        <v>134</v>
      </c>
      <c r="D557" s="313" t="s">
        <v>1159</v>
      </c>
      <c r="E557" s="313" t="s">
        <v>1084</v>
      </c>
      <c r="F557" s="313"/>
      <c r="G557" s="312" t="s">
        <v>136</v>
      </c>
      <c r="H557" s="336">
        <v>1</v>
      </c>
      <c r="I557" s="344">
        <v>0.77</v>
      </c>
      <c r="J557" s="344">
        <v>0.77</v>
      </c>
    </row>
    <row r="558" ht="24" customHeight="1" spans="1:10">
      <c r="A558" s="312" t="s">
        <v>718</v>
      </c>
      <c r="B558" s="312" t="s">
        <v>1160</v>
      </c>
      <c r="C558" s="312" t="s">
        <v>134</v>
      </c>
      <c r="D558" s="313" t="s">
        <v>1161</v>
      </c>
      <c r="E558" s="313" t="s">
        <v>946</v>
      </c>
      <c r="F558" s="313"/>
      <c r="G558" s="312" t="s">
        <v>136</v>
      </c>
      <c r="H558" s="336">
        <v>1</v>
      </c>
      <c r="I558" s="344">
        <v>123.32</v>
      </c>
      <c r="J558" s="344">
        <v>123.32</v>
      </c>
    </row>
    <row r="559" ht="26.1" customHeight="1" spans="1:10">
      <c r="A559" s="312" t="s">
        <v>718</v>
      </c>
      <c r="B559" s="312" t="s">
        <v>1162</v>
      </c>
      <c r="C559" s="312" t="s">
        <v>134</v>
      </c>
      <c r="D559" s="313" t="s">
        <v>1163</v>
      </c>
      <c r="E559" s="313" t="s">
        <v>1084</v>
      </c>
      <c r="F559" s="313"/>
      <c r="G559" s="312" t="s">
        <v>136</v>
      </c>
      <c r="H559" s="336">
        <v>1</v>
      </c>
      <c r="I559" s="344">
        <v>0.01</v>
      </c>
      <c r="J559" s="344">
        <v>0.01</v>
      </c>
    </row>
    <row r="560" ht="26.1" customHeight="1" spans="1:10">
      <c r="A560" s="312" t="s">
        <v>718</v>
      </c>
      <c r="B560" s="312" t="s">
        <v>1089</v>
      </c>
      <c r="C560" s="312" t="s">
        <v>134</v>
      </c>
      <c r="D560" s="313" t="s">
        <v>1090</v>
      </c>
      <c r="E560" s="313" t="s">
        <v>1084</v>
      </c>
      <c r="F560" s="313"/>
      <c r="G560" s="312" t="s">
        <v>136</v>
      </c>
      <c r="H560" s="336">
        <v>1</v>
      </c>
      <c r="I560" s="344">
        <v>3.7</v>
      </c>
      <c r="J560" s="344">
        <v>3.7</v>
      </c>
    </row>
    <row r="561" ht="26.1" customHeight="1" spans="1:10">
      <c r="A561" s="312" t="s">
        <v>718</v>
      </c>
      <c r="B561" s="312" t="s">
        <v>1091</v>
      </c>
      <c r="C561" s="312" t="s">
        <v>134</v>
      </c>
      <c r="D561" s="313" t="s">
        <v>1092</v>
      </c>
      <c r="E561" s="313" t="s">
        <v>1084</v>
      </c>
      <c r="F561" s="313"/>
      <c r="G561" s="312" t="s">
        <v>136</v>
      </c>
      <c r="H561" s="336">
        <v>1</v>
      </c>
      <c r="I561" s="344">
        <v>0.08</v>
      </c>
      <c r="J561" s="344">
        <v>0.08</v>
      </c>
    </row>
    <row r="562" spans="1:10">
      <c r="A562" s="65"/>
      <c r="B562" s="65"/>
      <c r="C562" s="65"/>
      <c r="D562" s="137"/>
      <c r="E562" s="137" t="s">
        <v>710</v>
      </c>
      <c r="F562" s="332">
        <v>57.59</v>
      </c>
      <c r="G562" s="65" t="s">
        <v>711</v>
      </c>
      <c r="H562" s="333">
        <v>66.75</v>
      </c>
      <c r="I562" s="342" t="s">
        <v>712</v>
      </c>
      <c r="J562" s="342">
        <v>124.34</v>
      </c>
    </row>
    <row r="563" ht="15" spans="1:10">
      <c r="A563" s="65"/>
      <c r="B563" s="65"/>
      <c r="C563" s="65"/>
      <c r="D563" s="137"/>
      <c r="E563" s="137" t="s">
        <v>713</v>
      </c>
      <c r="F563" s="332">
        <v>27.46</v>
      </c>
      <c r="G563" s="65"/>
      <c r="H563" s="65" t="s">
        <v>714</v>
      </c>
      <c r="I563" s="65"/>
      <c r="J563" s="342">
        <v>157.79</v>
      </c>
    </row>
    <row r="564" ht="0.95" customHeight="1" spans="1:10">
      <c r="A564" s="334"/>
      <c r="B564" s="334"/>
      <c r="C564" s="334"/>
      <c r="D564" s="335"/>
      <c r="E564" s="335"/>
      <c r="F564" s="335"/>
      <c r="G564" s="334"/>
      <c r="H564" s="334"/>
      <c r="I564" s="343"/>
      <c r="J564" s="343"/>
    </row>
    <row r="565" ht="18" customHeight="1" spans="1:10">
      <c r="A565" s="126"/>
      <c r="B565" s="126" t="s">
        <v>121</v>
      </c>
      <c r="C565" s="126" t="s">
        <v>122</v>
      </c>
      <c r="D565" s="127" t="s">
        <v>80</v>
      </c>
      <c r="E565" s="127" t="s">
        <v>692</v>
      </c>
      <c r="F565" s="127"/>
      <c r="G565" s="126" t="s">
        <v>123</v>
      </c>
      <c r="H565" s="126" t="s">
        <v>81</v>
      </c>
      <c r="I565" s="339" t="s">
        <v>124</v>
      </c>
      <c r="J565" s="339" t="s">
        <v>82</v>
      </c>
    </row>
    <row r="566" ht="24" customHeight="1" spans="1:10">
      <c r="A566" s="314" t="s">
        <v>693</v>
      </c>
      <c r="B566" s="314" t="s">
        <v>972</v>
      </c>
      <c r="C566" s="314" t="s">
        <v>134</v>
      </c>
      <c r="D566" s="315" t="s">
        <v>973</v>
      </c>
      <c r="E566" s="315" t="s">
        <v>698</v>
      </c>
      <c r="F566" s="315"/>
      <c r="G566" s="314" t="s">
        <v>136</v>
      </c>
      <c r="H566" s="330">
        <v>1</v>
      </c>
      <c r="I566" s="340">
        <v>22.42</v>
      </c>
      <c r="J566" s="340">
        <v>22.42</v>
      </c>
    </row>
    <row r="567" ht="26.1" customHeight="1" spans="1:10">
      <c r="A567" s="311" t="s">
        <v>695</v>
      </c>
      <c r="B567" s="311" t="s">
        <v>1164</v>
      </c>
      <c r="C567" s="311" t="s">
        <v>134</v>
      </c>
      <c r="D567" s="186" t="s">
        <v>1165</v>
      </c>
      <c r="E567" s="186" t="s">
        <v>698</v>
      </c>
      <c r="F567" s="186"/>
      <c r="G567" s="311" t="s">
        <v>136</v>
      </c>
      <c r="H567" s="331">
        <v>1</v>
      </c>
      <c r="I567" s="341">
        <v>0.23</v>
      </c>
      <c r="J567" s="341">
        <v>0.23</v>
      </c>
    </row>
    <row r="568" ht="24" customHeight="1" spans="1:10">
      <c r="A568" s="312" t="s">
        <v>718</v>
      </c>
      <c r="B568" s="312" t="s">
        <v>1166</v>
      </c>
      <c r="C568" s="312" t="s">
        <v>134</v>
      </c>
      <c r="D568" s="313" t="s">
        <v>1167</v>
      </c>
      <c r="E568" s="313" t="s">
        <v>946</v>
      </c>
      <c r="F568" s="313"/>
      <c r="G568" s="312" t="s">
        <v>136</v>
      </c>
      <c r="H568" s="336">
        <v>1</v>
      </c>
      <c r="I568" s="344">
        <v>15.68</v>
      </c>
      <c r="J568" s="344">
        <v>15.68</v>
      </c>
    </row>
    <row r="569" ht="26.1" customHeight="1" spans="1:10">
      <c r="A569" s="312" t="s">
        <v>718</v>
      </c>
      <c r="B569" s="312" t="s">
        <v>1168</v>
      </c>
      <c r="C569" s="312" t="s">
        <v>134</v>
      </c>
      <c r="D569" s="313" t="s">
        <v>1169</v>
      </c>
      <c r="E569" s="313" t="s">
        <v>1084</v>
      </c>
      <c r="F569" s="313"/>
      <c r="G569" s="312" t="s">
        <v>136</v>
      </c>
      <c r="H569" s="336">
        <v>1</v>
      </c>
      <c r="I569" s="344">
        <v>0.01</v>
      </c>
      <c r="J569" s="344">
        <v>0.01</v>
      </c>
    </row>
    <row r="570" ht="26.1" customHeight="1" spans="1:10">
      <c r="A570" s="312" t="s">
        <v>718</v>
      </c>
      <c r="B570" s="312" t="s">
        <v>1095</v>
      </c>
      <c r="C570" s="312" t="s">
        <v>134</v>
      </c>
      <c r="D570" s="313" t="s">
        <v>1096</v>
      </c>
      <c r="E570" s="313" t="s">
        <v>1084</v>
      </c>
      <c r="F570" s="313"/>
      <c r="G570" s="312" t="s">
        <v>136</v>
      </c>
      <c r="H570" s="336">
        <v>1</v>
      </c>
      <c r="I570" s="344">
        <v>0.4</v>
      </c>
      <c r="J570" s="344">
        <v>0.4</v>
      </c>
    </row>
    <row r="571" ht="26.1" customHeight="1" spans="1:10">
      <c r="A571" s="312" t="s">
        <v>718</v>
      </c>
      <c r="B571" s="312" t="s">
        <v>1091</v>
      </c>
      <c r="C571" s="312" t="s">
        <v>134</v>
      </c>
      <c r="D571" s="313" t="s">
        <v>1092</v>
      </c>
      <c r="E571" s="313" t="s">
        <v>1084</v>
      </c>
      <c r="F571" s="313"/>
      <c r="G571" s="312" t="s">
        <v>136</v>
      </c>
      <c r="H571" s="336">
        <v>1</v>
      </c>
      <c r="I571" s="344">
        <v>0.08</v>
      </c>
      <c r="J571" s="344">
        <v>0.08</v>
      </c>
    </row>
    <row r="572" ht="26.1" customHeight="1" spans="1:10">
      <c r="A572" s="312" t="s">
        <v>718</v>
      </c>
      <c r="B572" s="312" t="s">
        <v>1170</v>
      </c>
      <c r="C572" s="312" t="s">
        <v>134</v>
      </c>
      <c r="D572" s="313" t="s">
        <v>1171</v>
      </c>
      <c r="E572" s="313" t="s">
        <v>1084</v>
      </c>
      <c r="F572" s="313"/>
      <c r="G572" s="312" t="s">
        <v>136</v>
      </c>
      <c r="H572" s="336">
        <v>1</v>
      </c>
      <c r="I572" s="344">
        <v>0.89</v>
      </c>
      <c r="J572" s="344">
        <v>0.89</v>
      </c>
    </row>
    <row r="573" ht="26.1" customHeight="1" spans="1:10">
      <c r="A573" s="312" t="s">
        <v>718</v>
      </c>
      <c r="B573" s="312" t="s">
        <v>1089</v>
      </c>
      <c r="C573" s="312" t="s">
        <v>134</v>
      </c>
      <c r="D573" s="313" t="s">
        <v>1090</v>
      </c>
      <c r="E573" s="313" t="s">
        <v>1084</v>
      </c>
      <c r="F573" s="313"/>
      <c r="G573" s="312" t="s">
        <v>136</v>
      </c>
      <c r="H573" s="336">
        <v>1</v>
      </c>
      <c r="I573" s="344">
        <v>3.7</v>
      </c>
      <c r="J573" s="344">
        <v>3.7</v>
      </c>
    </row>
    <row r="574" ht="26.1" customHeight="1" spans="1:10">
      <c r="A574" s="312" t="s">
        <v>718</v>
      </c>
      <c r="B574" s="312" t="s">
        <v>1082</v>
      </c>
      <c r="C574" s="312" t="s">
        <v>134</v>
      </c>
      <c r="D574" s="313" t="s">
        <v>1083</v>
      </c>
      <c r="E574" s="313" t="s">
        <v>1084</v>
      </c>
      <c r="F574" s="313"/>
      <c r="G574" s="312" t="s">
        <v>136</v>
      </c>
      <c r="H574" s="336">
        <v>1</v>
      </c>
      <c r="I574" s="344">
        <v>1.43</v>
      </c>
      <c r="J574" s="344">
        <v>1.43</v>
      </c>
    </row>
    <row r="575" spans="1:10">
      <c r="A575" s="65"/>
      <c r="B575" s="65"/>
      <c r="C575" s="65"/>
      <c r="D575" s="137"/>
      <c r="E575" s="137" t="s">
        <v>710</v>
      </c>
      <c r="F575" s="332">
        <v>7.36</v>
      </c>
      <c r="G575" s="65" t="s">
        <v>711</v>
      </c>
      <c r="H575" s="333">
        <v>8.55</v>
      </c>
      <c r="I575" s="342" t="s">
        <v>712</v>
      </c>
      <c r="J575" s="342">
        <v>15.91</v>
      </c>
    </row>
    <row r="576" ht="15" spans="1:10">
      <c r="A576" s="65"/>
      <c r="B576" s="65"/>
      <c r="C576" s="65"/>
      <c r="D576" s="137"/>
      <c r="E576" s="137" t="s">
        <v>713</v>
      </c>
      <c r="F576" s="332">
        <v>4.72</v>
      </c>
      <c r="G576" s="65"/>
      <c r="H576" s="65" t="s">
        <v>714</v>
      </c>
      <c r="I576" s="65"/>
      <c r="J576" s="342">
        <v>27.14</v>
      </c>
    </row>
    <row r="577" ht="0.95" customHeight="1" spans="1:10">
      <c r="A577" s="334"/>
      <c r="B577" s="334"/>
      <c r="C577" s="334"/>
      <c r="D577" s="335"/>
      <c r="E577" s="335"/>
      <c r="F577" s="335"/>
      <c r="G577" s="334"/>
      <c r="H577" s="334"/>
      <c r="I577" s="343"/>
      <c r="J577" s="343"/>
    </row>
    <row r="578" ht="18" customHeight="1" spans="1:10">
      <c r="A578" s="126"/>
      <c r="B578" s="126" t="s">
        <v>121</v>
      </c>
      <c r="C578" s="126" t="s">
        <v>122</v>
      </c>
      <c r="D578" s="127" t="s">
        <v>80</v>
      </c>
      <c r="E578" s="127" t="s">
        <v>692</v>
      </c>
      <c r="F578" s="127"/>
      <c r="G578" s="126" t="s">
        <v>123</v>
      </c>
      <c r="H578" s="126" t="s">
        <v>81</v>
      </c>
      <c r="I578" s="339" t="s">
        <v>124</v>
      </c>
      <c r="J578" s="339" t="s">
        <v>82</v>
      </c>
    </row>
    <row r="579" ht="26.1" customHeight="1" spans="1:10">
      <c r="A579" s="314" t="s">
        <v>693</v>
      </c>
      <c r="B579" s="314" t="s">
        <v>1050</v>
      </c>
      <c r="C579" s="314" t="s">
        <v>134</v>
      </c>
      <c r="D579" s="315" t="s">
        <v>1051</v>
      </c>
      <c r="E579" s="315" t="s">
        <v>698</v>
      </c>
      <c r="F579" s="315"/>
      <c r="G579" s="314" t="s">
        <v>136</v>
      </c>
      <c r="H579" s="330">
        <v>1</v>
      </c>
      <c r="I579" s="340">
        <v>26.37</v>
      </c>
      <c r="J579" s="340">
        <v>26.37</v>
      </c>
    </row>
    <row r="580" ht="26.1" customHeight="1" spans="1:10">
      <c r="A580" s="311" t="s">
        <v>695</v>
      </c>
      <c r="B580" s="311" t="s">
        <v>1172</v>
      </c>
      <c r="C580" s="311" t="s">
        <v>134</v>
      </c>
      <c r="D580" s="186" t="s">
        <v>1173</v>
      </c>
      <c r="E580" s="186" t="s">
        <v>698</v>
      </c>
      <c r="F580" s="186"/>
      <c r="G580" s="311" t="s">
        <v>136</v>
      </c>
      <c r="H580" s="331">
        <v>1</v>
      </c>
      <c r="I580" s="341">
        <v>0.67</v>
      </c>
      <c r="J580" s="341">
        <v>0.67</v>
      </c>
    </row>
    <row r="581" ht="26.1" customHeight="1" spans="1:10">
      <c r="A581" s="312" t="s">
        <v>718</v>
      </c>
      <c r="B581" s="312" t="s">
        <v>1174</v>
      </c>
      <c r="C581" s="312" t="s">
        <v>134</v>
      </c>
      <c r="D581" s="313" t="s">
        <v>1175</v>
      </c>
      <c r="E581" s="313" t="s">
        <v>1084</v>
      </c>
      <c r="F581" s="313"/>
      <c r="G581" s="312" t="s">
        <v>136</v>
      </c>
      <c r="H581" s="336">
        <v>1</v>
      </c>
      <c r="I581" s="344">
        <v>1.26</v>
      </c>
      <c r="J581" s="344">
        <v>1.26</v>
      </c>
    </row>
    <row r="582" ht="26.1" customHeight="1" spans="1:10">
      <c r="A582" s="312" t="s">
        <v>718</v>
      </c>
      <c r="B582" s="312" t="s">
        <v>1095</v>
      </c>
      <c r="C582" s="312" t="s">
        <v>134</v>
      </c>
      <c r="D582" s="313" t="s">
        <v>1096</v>
      </c>
      <c r="E582" s="313" t="s">
        <v>1084</v>
      </c>
      <c r="F582" s="313"/>
      <c r="G582" s="312" t="s">
        <v>136</v>
      </c>
      <c r="H582" s="336">
        <v>1</v>
      </c>
      <c r="I582" s="344">
        <v>0.4</v>
      </c>
      <c r="J582" s="344">
        <v>0.4</v>
      </c>
    </row>
    <row r="583" ht="26.1" customHeight="1" spans="1:10">
      <c r="A583" s="312" t="s">
        <v>718</v>
      </c>
      <c r="B583" s="312" t="s">
        <v>1176</v>
      </c>
      <c r="C583" s="312" t="s">
        <v>134</v>
      </c>
      <c r="D583" s="313" t="s">
        <v>1177</v>
      </c>
      <c r="E583" s="313" t="s">
        <v>1084</v>
      </c>
      <c r="F583" s="313"/>
      <c r="G583" s="312" t="s">
        <v>136</v>
      </c>
      <c r="H583" s="336">
        <v>1</v>
      </c>
      <c r="I583" s="344">
        <v>0.86</v>
      </c>
      <c r="J583" s="344">
        <v>0.86</v>
      </c>
    </row>
    <row r="584" ht="26.1" customHeight="1" spans="1:10">
      <c r="A584" s="312" t="s">
        <v>718</v>
      </c>
      <c r="B584" s="312" t="s">
        <v>1091</v>
      </c>
      <c r="C584" s="312" t="s">
        <v>134</v>
      </c>
      <c r="D584" s="313" t="s">
        <v>1092</v>
      </c>
      <c r="E584" s="313" t="s">
        <v>1084</v>
      </c>
      <c r="F584" s="313"/>
      <c r="G584" s="312" t="s">
        <v>136</v>
      </c>
      <c r="H584" s="336">
        <v>1</v>
      </c>
      <c r="I584" s="344">
        <v>0.08</v>
      </c>
      <c r="J584" s="344">
        <v>0.08</v>
      </c>
    </row>
    <row r="585" ht="26.1" customHeight="1" spans="1:10">
      <c r="A585" s="312" t="s">
        <v>718</v>
      </c>
      <c r="B585" s="312" t="s">
        <v>1082</v>
      </c>
      <c r="C585" s="312" t="s">
        <v>134</v>
      </c>
      <c r="D585" s="313" t="s">
        <v>1083</v>
      </c>
      <c r="E585" s="313" t="s">
        <v>1084</v>
      </c>
      <c r="F585" s="313"/>
      <c r="G585" s="312" t="s">
        <v>136</v>
      </c>
      <c r="H585" s="336">
        <v>1</v>
      </c>
      <c r="I585" s="344">
        <v>1.43</v>
      </c>
      <c r="J585" s="344">
        <v>1.43</v>
      </c>
    </row>
    <row r="586" ht="24" customHeight="1" spans="1:10">
      <c r="A586" s="312" t="s">
        <v>718</v>
      </c>
      <c r="B586" s="312" t="s">
        <v>1178</v>
      </c>
      <c r="C586" s="312" t="s">
        <v>134</v>
      </c>
      <c r="D586" s="313" t="s">
        <v>1179</v>
      </c>
      <c r="E586" s="313" t="s">
        <v>946</v>
      </c>
      <c r="F586" s="313"/>
      <c r="G586" s="312" t="s">
        <v>136</v>
      </c>
      <c r="H586" s="336">
        <v>1</v>
      </c>
      <c r="I586" s="344">
        <v>17.97</v>
      </c>
      <c r="J586" s="344">
        <v>17.97</v>
      </c>
    </row>
    <row r="587" ht="26.1" customHeight="1" spans="1:10">
      <c r="A587" s="312" t="s">
        <v>718</v>
      </c>
      <c r="B587" s="312" t="s">
        <v>1089</v>
      </c>
      <c r="C587" s="312" t="s">
        <v>134</v>
      </c>
      <c r="D587" s="313" t="s">
        <v>1090</v>
      </c>
      <c r="E587" s="313" t="s">
        <v>1084</v>
      </c>
      <c r="F587" s="313"/>
      <c r="G587" s="312" t="s">
        <v>136</v>
      </c>
      <c r="H587" s="336">
        <v>1</v>
      </c>
      <c r="I587" s="344">
        <v>3.7</v>
      </c>
      <c r="J587" s="344">
        <v>3.7</v>
      </c>
    </row>
    <row r="588" spans="1:10">
      <c r="A588" s="65"/>
      <c r="B588" s="65"/>
      <c r="C588" s="65"/>
      <c r="D588" s="137"/>
      <c r="E588" s="137" t="s">
        <v>710</v>
      </c>
      <c r="F588" s="332">
        <v>8.63</v>
      </c>
      <c r="G588" s="65" t="s">
        <v>711</v>
      </c>
      <c r="H588" s="333">
        <v>10.01</v>
      </c>
      <c r="I588" s="342" t="s">
        <v>712</v>
      </c>
      <c r="J588" s="342">
        <v>18.64</v>
      </c>
    </row>
    <row r="589" ht="15" spans="1:10">
      <c r="A589" s="65"/>
      <c r="B589" s="65"/>
      <c r="C589" s="65"/>
      <c r="D589" s="137"/>
      <c r="E589" s="137" t="s">
        <v>713</v>
      </c>
      <c r="F589" s="332">
        <v>5.55</v>
      </c>
      <c r="G589" s="65"/>
      <c r="H589" s="65" t="s">
        <v>714</v>
      </c>
      <c r="I589" s="65"/>
      <c r="J589" s="342">
        <v>31.92</v>
      </c>
    </row>
    <row r="590" ht="0.95" customHeight="1" spans="1:10">
      <c r="A590" s="334"/>
      <c r="B590" s="334"/>
      <c r="C590" s="334"/>
      <c r="D590" s="335"/>
      <c r="E590" s="335"/>
      <c r="F590" s="335"/>
      <c r="G590" s="334"/>
      <c r="H590" s="334"/>
      <c r="I590" s="343"/>
      <c r="J590" s="343"/>
    </row>
    <row r="591" ht="18" customHeight="1" spans="1:10">
      <c r="A591" s="126"/>
      <c r="B591" s="126" t="s">
        <v>121</v>
      </c>
      <c r="C591" s="126" t="s">
        <v>122</v>
      </c>
      <c r="D591" s="127" t="s">
        <v>80</v>
      </c>
      <c r="E591" s="127" t="s">
        <v>692</v>
      </c>
      <c r="F591" s="127"/>
      <c r="G591" s="126" t="s">
        <v>123</v>
      </c>
      <c r="H591" s="126" t="s">
        <v>81</v>
      </c>
      <c r="I591" s="339" t="s">
        <v>124</v>
      </c>
      <c r="J591" s="339" t="s">
        <v>82</v>
      </c>
    </row>
    <row r="592" ht="26.1" customHeight="1" spans="1:10">
      <c r="A592" s="314" t="s">
        <v>693</v>
      </c>
      <c r="B592" s="314" t="s">
        <v>771</v>
      </c>
      <c r="C592" s="314" t="s">
        <v>134</v>
      </c>
      <c r="D592" s="315" t="s">
        <v>772</v>
      </c>
      <c r="E592" s="315" t="s">
        <v>698</v>
      </c>
      <c r="F592" s="315"/>
      <c r="G592" s="314" t="s">
        <v>136</v>
      </c>
      <c r="H592" s="330">
        <v>1</v>
      </c>
      <c r="I592" s="340">
        <v>25.34</v>
      </c>
      <c r="J592" s="340">
        <v>25.34</v>
      </c>
    </row>
    <row r="593" ht="39" customHeight="1" spans="1:10">
      <c r="A593" s="311" t="s">
        <v>695</v>
      </c>
      <c r="B593" s="311" t="s">
        <v>1180</v>
      </c>
      <c r="C593" s="311" t="s">
        <v>134</v>
      </c>
      <c r="D593" s="186" t="s">
        <v>1181</v>
      </c>
      <c r="E593" s="186" t="s">
        <v>698</v>
      </c>
      <c r="F593" s="186"/>
      <c r="G593" s="311" t="s">
        <v>136</v>
      </c>
      <c r="H593" s="331">
        <v>1</v>
      </c>
      <c r="I593" s="341">
        <v>0.32</v>
      </c>
      <c r="J593" s="341">
        <v>0.32</v>
      </c>
    </row>
    <row r="594" ht="26.1" customHeight="1" spans="1:10">
      <c r="A594" s="312" t="s">
        <v>718</v>
      </c>
      <c r="B594" s="312" t="s">
        <v>1082</v>
      </c>
      <c r="C594" s="312" t="s">
        <v>134</v>
      </c>
      <c r="D594" s="313" t="s">
        <v>1083</v>
      </c>
      <c r="E594" s="313" t="s">
        <v>1084</v>
      </c>
      <c r="F594" s="313"/>
      <c r="G594" s="312" t="s">
        <v>136</v>
      </c>
      <c r="H594" s="336">
        <v>1</v>
      </c>
      <c r="I594" s="344">
        <v>1.43</v>
      </c>
      <c r="J594" s="344">
        <v>1.43</v>
      </c>
    </row>
    <row r="595" ht="26.1" customHeight="1" spans="1:10">
      <c r="A595" s="312" t="s">
        <v>718</v>
      </c>
      <c r="B595" s="312" t="s">
        <v>1182</v>
      </c>
      <c r="C595" s="312" t="s">
        <v>134</v>
      </c>
      <c r="D595" s="313" t="s">
        <v>1183</v>
      </c>
      <c r="E595" s="313" t="s">
        <v>1084</v>
      </c>
      <c r="F595" s="313"/>
      <c r="G595" s="312" t="s">
        <v>136</v>
      </c>
      <c r="H595" s="336">
        <v>1</v>
      </c>
      <c r="I595" s="344">
        <v>0.31</v>
      </c>
      <c r="J595" s="344">
        <v>0.31</v>
      </c>
    </row>
    <row r="596" ht="26.1" customHeight="1" spans="1:10">
      <c r="A596" s="312" t="s">
        <v>718</v>
      </c>
      <c r="B596" s="312" t="s">
        <v>1184</v>
      </c>
      <c r="C596" s="312" t="s">
        <v>134</v>
      </c>
      <c r="D596" s="313" t="s">
        <v>1185</v>
      </c>
      <c r="E596" s="313" t="s">
        <v>1084</v>
      </c>
      <c r="F596" s="313"/>
      <c r="G596" s="312" t="s">
        <v>136</v>
      </c>
      <c r="H596" s="336">
        <v>1</v>
      </c>
      <c r="I596" s="344">
        <v>1.13</v>
      </c>
      <c r="J596" s="344">
        <v>1.13</v>
      </c>
    </row>
    <row r="597" ht="26.1" customHeight="1" spans="1:10">
      <c r="A597" s="312" t="s">
        <v>718</v>
      </c>
      <c r="B597" s="312" t="s">
        <v>1186</v>
      </c>
      <c r="C597" s="312" t="s">
        <v>134</v>
      </c>
      <c r="D597" s="313" t="s">
        <v>1187</v>
      </c>
      <c r="E597" s="313" t="s">
        <v>946</v>
      </c>
      <c r="F597" s="313"/>
      <c r="G597" s="312" t="s">
        <v>136</v>
      </c>
      <c r="H597" s="336">
        <v>1</v>
      </c>
      <c r="I597" s="344">
        <v>17.97</v>
      </c>
      <c r="J597" s="344">
        <v>17.97</v>
      </c>
    </row>
    <row r="598" ht="26.1" customHeight="1" spans="1:10">
      <c r="A598" s="312" t="s">
        <v>718</v>
      </c>
      <c r="B598" s="312" t="s">
        <v>1091</v>
      </c>
      <c r="C598" s="312" t="s">
        <v>134</v>
      </c>
      <c r="D598" s="313" t="s">
        <v>1092</v>
      </c>
      <c r="E598" s="313" t="s">
        <v>1084</v>
      </c>
      <c r="F598" s="313"/>
      <c r="G598" s="312" t="s">
        <v>136</v>
      </c>
      <c r="H598" s="336">
        <v>1</v>
      </c>
      <c r="I598" s="344">
        <v>0.08</v>
      </c>
      <c r="J598" s="344">
        <v>0.08</v>
      </c>
    </row>
    <row r="599" ht="26.1" customHeight="1" spans="1:10">
      <c r="A599" s="312" t="s">
        <v>718</v>
      </c>
      <c r="B599" s="312" t="s">
        <v>1089</v>
      </c>
      <c r="C599" s="312" t="s">
        <v>134</v>
      </c>
      <c r="D599" s="313" t="s">
        <v>1090</v>
      </c>
      <c r="E599" s="313" t="s">
        <v>1084</v>
      </c>
      <c r="F599" s="313"/>
      <c r="G599" s="312" t="s">
        <v>136</v>
      </c>
      <c r="H599" s="336">
        <v>1</v>
      </c>
      <c r="I599" s="344">
        <v>3.7</v>
      </c>
      <c r="J599" s="344">
        <v>3.7</v>
      </c>
    </row>
    <row r="600" ht="26.1" customHeight="1" spans="1:10">
      <c r="A600" s="312" t="s">
        <v>718</v>
      </c>
      <c r="B600" s="312" t="s">
        <v>1095</v>
      </c>
      <c r="C600" s="312" t="s">
        <v>134</v>
      </c>
      <c r="D600" s="313" t="s">
        <v>1096</v>
      </c>
      <c r="E600" s="313" t="s">
        <v>1084</v>
      </c>
      <c r="F600" s="313"/>
      <c r="G600" s="312" t="s">
        <v>136</v>
      </c>
      <c r="H600" s="336">
        <v>1</v>
      </c>
      <c r="I600" s="344">
        <v>0.4</v>
      </c>
      <c r="J600" s="344">
        <v>0.4</v>
      </c>
    </row>
    <row r="601" spans="1:10">
      <c r="A601" s="65"/>
      <c r="B601" s="65"/>
      <c r="C601" s="65"/>
      <c r="D601" s="137"/>
      <c r="E601" s="137" t="s">
        <v>710</v>
      </c>
      <c r="F601" s="332">
        <v>8.47</v>
      </c>
      <c r="G601" s="65" t="s">
        <v>711</v>
      </c>
      <c r="H601" s="333">
        <v>9.82</v>
      </c>
      <c r="I601" s="342" t="s">
        <v>712</v>
      </c>
      <c r="J601" s="342">
        <v>18.29</v>
      </c>
    </row>
    <row r="602" ht="15" spans="1:10">
      <c r="A602" s="65"/>
      <c r="B602" s="65"/>
      <c r="C602" s="65"/>
      <c r="D602" s="137"/>
      <c r="E602" s="137" t="s">
        <v>713</v>
      </c>
      <c r="F602" s="332">
        <v>5.33</v>
      </c>
      <c r="G602" s="65"/>
      <c r="H602" s="65" t="s">
        <v>714</v>
      </c>
      <c r="I602" s="65"/>
      <c r="J602" s="342">
        <v>30.67</v>
      </c>
    </row>
    <row r="603" ht="0.95" customHeight="1" spans="1:10">
      <c r="A603" s="334"/>
      <c r="B603" s="334"/>
      <c r="C603" s="334"/>
      <c r="D603" s="335"/>
      <c r="E603" s="335"/>
      <c r="F603" s="335"/>
      <c r="G603" s="334"/>
      <c r="H603" s="334"/>
      <c r="I603" s="343"/>
      <c r="J603" s="343"/>
    </row>
    <row r="604" ht="18" customHeight="1" spans="1:10">
      <c r="A604" s="126"/>
      <c r="B604" s="126" t="s">
        <v>121</v>
      </c>
      <c r="C604" s="126" t="s">
        <v>122</v>
      </c>
      <c r="D604" s="127" t="s">
        <v>80</v>
      </c>
      <c r="E604" s="127" t="s">
        <v>692</v>
      </c>
      <c r="F604" s="127"/>
      <c r="G604" s="126" t="s">
        <v>123</v>
      </c>
      <c r="H604" s="126" t="s">
        <v>81</v>
      </c>
      <c r="I604" s="339" t="s">
        <v>124</v>
      </c>
      <c r="J604" s="339" t="s">
        <v>82</v>
      </c>
    </row>
    <row r="605" ht="26.1" customHeight="1" spans="1:10">
      <c r="A605" s="314" t="s">
        <v>693</v>
      </c>
      <c r="B605" s="314" t="s">
        <v>749</v>
      </c>
      <c r="C605" s="314" t="s">
        <v>200</v>
      </c>
      <c r="D605" s="315" t="s">
        <v>750</v>
      </c>
      <c r="E605" s="315" t="s">
        <v>751</v>
      </c>
      <c r="F605" s="315"/>
      <c r="G605" s="314" t="s">
        <v>157</v>
      </c>
      <c r="H605" s="330">
        <v>1</v>
      </c>
      <c r="I605" s="340">
        <v>3337.01</v>
      </c>
      <c r="J605" s="340">
        <v>3337.01</v>
      </c>
    </row>
    <row r="606" ht="24" customHeight="1" spans="1:10">
      <c r="A606" s="312" t="s">
        <v>718</v>
      </c>
      <c r="B606" s="312" t="s">
        <v>1188</v>
      </c>
      <c r="C606" s="312" t="s">
        <v>200</v>
      </c>
      <c r="D606" s="313" t="s">
        <v>1189</v>
      </c>
      <c r="E606" s="313" t="s">
        <v>754</v>
      </c>
      <c r="F606" s="313"/>
      <c r="G606" s="312" t="s">
        <v>157</v>
      </c>
      <c r="H606" s="336">
        <v>8</v>
      </c>
      <c r="I606" s="344">
        <v>1.69</v>
      </c>
      <c r="J606" s="344">
        <v>13.52</v>
      </c>
    </row>
    <row r="607" ht="24" customHeight="1" spans="1:10">
      <c r="A607" s="312" t="s">
        <v>718</v>
      </c>
      <c r="B607" s="312" t="s">
        <v>1190</v>
      </c>
      <c r="C607" s="312" t="s">
        <v>200</v>
      </c>
      <c r="D607" s="313" t="s">
        <v>1191</v>
      </c>
      <c r="E607" s="313" t="s">
        <v>754</v>
      </c>
      <c r="F607" s="313"/>
      <c r="G607" s="312" t="s">
        <v>157</v>
      </c>
      <c r="H607" s="336">
        <v>6</v>
      </c>
      <c r="I607" s="344">
        <v>2.68</v>
      </c>
      <c r="J607" s="344">
        <v>16.08</v>
      </c>
    </row>
    <row r="608" ht="24" customHeight="1" spans="1:10">
      <c r="A608" s="312" t="s">
        <v>718</v>
      </c>
      <c r="B608" s="312" t="s">
        <v>1192</v>
      </c>
      <c r="C608" s="312" t="s">
        <v>200</v>
      </c>
      <c r="D608" s="313" t="s">
        <v>1193</v>
      </c>
      <c r="E608" s="313" t="s">
        <v>754</v>
      </c>
      <c r="F608" s="313"/>
      <c r="G608" s="312" t="s">
        <v>157</v>
      </c>
      <c r="H608" s="336">
        <v>3</v>
      </c>
      <c r="I608" s="344">
        <v>7.84</v>
      </c>
      <c r="J608" s="344">
        <v>23.52</v>
      </c>
    </row>
    <row r="609" ht="26.1" customHeight="1" spans="1:10">
      <c r="A609" s="312" t="s">
        <v>718</v>
      </c>
      <c r="B609" s="312" t="s">
        <v>1194</v>
      </c>
      <c r="C609" s="312" t="s">
        <v>200</v>
      </c>
      <c r="D609" s="313" t="s">
        <v>1195</v>
      </c>
      <c r="E609" s="313" t="s">
        <v>754</v>
      </c>
      <c r="F609" s="313"/>
      <c r="G609" s="312" t="s">
        <v>157</v>
      </c>
      <c r="H609" s="336">
        <v>1</v>
      </c>
      <c r="I609" s="344">
        <v>94.9</v>
      </c>
      <c r="J609" s="344">
        <v>94.9</v>
      </c>
    </row>
    <row r="610" ht="24" customHeight="1" spans="1:10">
      <c r="A610" s="312" t="s">
        <v>718</v>
      </c>
      <c r="B610" s="312" t="s">
        <v>1196</v>
      </c>
      <c r="C610" s="312" t="s">
        <v>200</v>
      </c>
      <c r="D610" s="313" t="s">
        <v>1197</v>
      </c>
      <c r="E610" s="313" t="s">
        <v>754</v>
      </c>
      <c r="F610" s="313"/>
      <c r="G610" s="312" t="s">
        <v>236</v>
      </c>
      <c r="H610" s="336">
        <v>8.6</v>
      </c>
      <c r="I610" s="344">
        <v>12.31</v>
      </c>
      <c r="J610" s="344">
        <v>105.866</v>
      </c>
    </row>
    <row r="611" ht="24" customHeight="1" spans="1:10">
      <c r="A611" s="312" t="s">
        <v>718</v>
      </c>
      <c r="B611" s="312" t="s">
        <v>1198</v>
      </c>
      <c r="C611" s="312" t="s">
        <v>200</v>
      </c>
      <c r="D611" s="313" t="s">
        <v>1199</v>
      </c>
      <c r="E611" s="313" t="s">
        <v>754</v>
      </c>
      <c r="F611" s="313"/>
      <c r="G611" s="312" t="s">
        <v>157</v>
      </c>
      <c r="H611" s="336">
        <v>4</v>
      </c>
      <c r="I611" s="344">
        <v>4.92</v>
      </c>
      <c r="J611" s="344">
        <v>19.68</v>
      </c>
    </row>
    <row r="612" ht="26.1" customHeight="1" spans="1:10">
      <c r="A612" s="312" t="s">
        <v>718</v>
      </c>
      <c r="B612" s="312" t="s">
        <v>1200</v>
      </c>
      <c r="C612" s="312" t="s">
        <v>200</v>
      </c>
      <c r="D612" s="313" t="s">
        <v>1201</v>
      </c>
      <c r="E612" s="313" t="s">
        <v>754</v>
      </c>
      <c r="F612" s="313"/>
      <c r="G612" s="312" t="s">
        <v>157</v>
      </c>
      <c r="H612" s="336">
        <v>2</v>
      </c>
      <c r="I612" s="344">
        <v>28.65</v>
      </c>
      <c r="J612" s="344">
        <v>57.3</v>
      </c>
    </row>
    <row r="613" ht="24" customHeight="1" spans="1:10">
      <c r="A613" s="312" t="s">
        <v>718</v>
      </c>
      <c r="B613" s="312" t="s">
        <v>1202</v>
      </c>
      <c r="C613" s="312" t="s">
        <v>200</v>
      </c>
      <c r="D613" s="313" t="s">
        <v>1203</v>
      </c>
      <c r="E613" s="313" t="s">
        <v>754</v>
      </c>
      <c r="F613" s="313"/>
      <c r="G613" s="312" t="s">
        <v>236</v>
      </c>
      <c r="H613" s="336">
        <v>12.2</v>
      </c>
      <c r="I613" s="344">
        <v>20.48</v>
      </c>
      <c r="J613" s="344">
        <v>249.856</v>
      </c>
    </row>
    <row r="614" ht="24" customHeight="1" spans="1:10">
      <c r="A614" s="312" t="s">
        <v>718</v>
      </c>
      <c r="B614" s="312" t="s">
        <v>1204</v>
      </c>
      <c r="C614" s="312" t="s">
        <v>200</v>
      </c>
      <c r="D614" s="313" t="s">
        <v>1205</v>
      </c>
      <c r="E614" s="313" t="s">
        <v>754</v>
      </c>
      <c r="F614" s="313"/>
      <c r="G614" s="312" t="s">
        <v>236</v>
      </c>
      <c r="H614" s="336">
        <v>10.4</v>
      </c>
      <c r="I614" s="344">
        <v>7.48</v>
      </c>
      <c r="J614" s="344">
        <v>77.792</v>
      </c>
    </row>
    <row r="615" ht="24" customHeight="1" spans="1:10">
      <c r="A615" s="312" t="s">
        <v>718</v>
      </c>
      <c r="B615" s="312" t="s">
        <v>1206</v>
      </c>
      <c r="C615" s="312" t="s">
        <v>200</v>
      </c>
      <c r="D615" s="313" t="s">
        <v>1207</v>
      </c>
      <c r="E615" s="313" t="s">
        <v>946</v>
      </c>
      <c r="F615" s="313"/>
      <c r="G615" s="312" t="s">
        <v>136</v>
      </c>
      <c r="H615" s="336">
        <v>59.705</v>
      </c>
      <c r="I615" s="344">
        <v>18.232675</v>
      </c>
      <c r="J615" s="344">
        <v>1088.5818609</v>
      </c>
    </row>
    <row r="616" ht="26.1" customHeight="1" spans="1:10">
      <c r="A616" s="312" t="s">
        <v>718</v>
      </c>
      <c r="B616" s="312" t="s">
        <v>1208</v>
      </c>
      <c r="C616" s="312" t="s">
        <v>200</v>
      </c>
      <c r="D616" s="313" t="s">
        <v>1209</v>
      </c>
      <c r="E616" s="313" t="s">
        <v>754</v>
      </c>
      <c r="F616" s="313"/>
      <c r="G616" s="312" t="s">
        <v>157</v>
      </c>
      <c r="H616" s="336">
        <v>2</v>
      </c>
      <c r="I616" s="344">
        <v>91.34</v>
      </c>
      <c r="J616" s="344">
        <v>182.68</v>
      </c>
    </row>
    <row r="617" ht="24" customHeight="1" spans="1:10">
      <c r="A617" s="312" t="s">
        <v>718</v>
      </c>
      <c r="B617" s="312" t="s">
        <v>1210</v>
      </c>
      <c r="C617" s="312" t="s">
        <v>200</v>
      </c>
      <c r="D617" s="313" t="s">
        <v>1211</v>
      </c>
      <c r="E617" s="313" t="s">
        <v>754</v>
      </c>
      <c r="F617" s="313"/>
      <c r="G617" s="312" t="s">
        <v>157</v>
      </c>
      <c r="H617" s="336">
        <v>0.46</v>
      </c>
      <c r="I617" s="344">
        <v>48.29</v>
      </c>
      <c r="J617" s="344">
        <v>22.2134</v>
      </c>
    </row>
    <row r="618" ht="24" customHeight="1" spans="1:10">
      <c r="A618" s="312" t="s">
        <v>718</v>
      </c>
      <c r="B618" s="312" t="s">
        <v>1212</v>
      </c>
      <c r="C618" s="312" t="s">
        <v>200</v>
      </c>
      <c r="D618" s="313" t="s">
        <v>1213</v>
      </c>
      <c r="E618" s="313" t="s">
        <v>754</v>
      </c>
      <c r="F618" s="313"/>
      <c r="G618" s="312" t="s">
        <v>157</v>
      </c>
      <c r="H618" s="336">
        <v>3</v>
      </c>
      <c r="I618" s="344">
        <v>21.48</v>
      </c>
      <c r="J618" s="344">
        <v>64.44</v>
      </c>
    </row>
    <row r="619" ht="24" customHeight="1" spans="1:10">
      <c r="A619" s="312" t="s">
        <v>718</v>
      </c>
      <c r="B619" s="312" t="s">
        <v>1214</v>
      </c>
      <c r="C619" s="312" t="s">
        <v>200</v>
      </c>
      <c r="D619" s="313" t="s">
        <v>1215</v>
      </c>
      <c r="E619" s="313" t="s">
        <v>754</v>
      </c>
      <c r="F619" s="313"/>
      <c r="G619" s="312" t="s">
        <v>236</v>
      </c>
      <c r="H619" s="336">
        <v>14.6</v>
      </c>
      <c r="I619" s="344">
        <v>17.81</v>
      </c>
      <c r="J619" s="344">
        <v>260.026</v>
      </c>
    </row>
    <row r="620" ht="24" customHeight="1" spans="1:10">
      <c r="A620" s="312" t="s">
        <v>718</v>
      </c>
      <c r="B620" s="312" t="s">
        <v>1216</v>
      </c>
      <c r="C620" s="312" t="s">
        <v>200</v>
      </c>
      <c r="D620" s="313" t="s">
        <v>1217</v>
      </c>
      <c r="E620" s="313" t="s">
        <v>946</v>
      </c>
      <c r="F620" s="313"/>
      <c r="G620" s="312" t="s">
        <v>136</v>
      </c>
      <c r="H620" s="336">
        <v>59.705</v>
      </c>
      <c r="I620" s="344">
        <v>16.7115</v>
      </c>
      <c r="J620" s="344">
        <v>997.7601075</v>
      </c>
    </row>
    <row r="621" ht="24" customHeight="1" spans="1:10">
      <c r="A621" s="312" t="s">
        <v>718</v>
      </c>
      <c r="B621" s="312" t="s">
        <v>1218</v>
      </c>
      <c r="C621" s="312" t="s">
        <v>200</v>
      </c>
      <c r="D621" s="313" t="s">
        <v>1219</v>
      </c>
      <c r="E621" s="313" t="s">
        <v>754</v>
      </c>
      <c r="F621" s="313"/>
      <c r="G621" s="312" t="s">
        <v>157</v>
      </c>
      <c r="H621" s="336">
        <v>2.26</v>
      </c>
      <c r="I621" s="344">
        <v>26.59</v>
      </c>
      <c r="J621" s="344">
        <v>60.0934</v>
      </c>
    </row>
    <row r="622" ht="24" customHeight="1" spans="1:10">
      <c r="A622" s="312" t="s">
        <v>718</v>
      </c>
      <c r="B622" s="312" t="s">
        <v>1220</v>
      </c>
      <c r="C622" s="312" t="s">
        <v>200</v>
      </c>
      <c r="D622" s="313" t="s">
        <v>1221</v>
      </c>
      <c r="E622" s="313" t="s">
        <v>754</v>
      </c>
      <c r="F622" s="313"/>
      <c r="G622" s="312" t="s">
        <v>157</v>
      </c>
      <c r="H622" s="336">
        <v>0.23</v>
      </c>
      <c r="I622" s="344">
        <v>11.9</v>
      </c>
      <c r="J622" s="344">
        <v>2.737</v>
      </c>
    </row>
    <row r="623" spans="1:10">
      <c r="A623" s="65"/>
      <c r="B623" s="65"/>
      <c r="C623" s="65"/>
      <c r="D623" s="137"/>
      <c r="E623" s="137" t="s">
        <v>710</v>
      </c>
      <c r="F623" s="332">
        <v>966.34</v>
      </c>
      <c r="G623" s="65" t="s">
        <v>711</v>
      </c>
      <c r="H623" s="333">
        <v>1120</v>
      </c>
      <c r="I623" s="342" t="s">
        <v>712</v>
      </c>
      <c r="J623" s="342">
        <v>2086.34</v>
      </c>
    </row>
    <row r="624" ht="15" spans="1:10">
      <c r="A624" s="65"/>
      <c r="B624" s="65"/>
      <c r="C624" s="65"/>
      <c r="D624" s="137"/>
      <c r="E624" s="137" t="s">
        <v>713</v>
      </c>
      <c r="F624" s="332">
        <v>703.1</v>
      </c>
      <c r="G624" s="65"/>
      <c r="H624" s="65" t="s">
        <v>714</v>
      </c>
      <c r="I624" s="65"/>
      <c r="J624" s="342">
        <v>4040.11</v>
      </c>
    </row>
    <row r="625" ht="0.95" customHeight="1" spans="1:10">
      <c r="A625" s="334"/>
      <c r="B625" s="334"/>
      <c r="C625" s="334"/>
      <c r="D625" s="335"/>
      <c r="E625" s="335"/>
      <c r="F625" s="335"/>
      <c r="G625" s="334"/>
      <c r="H625" s="334"/>
      <c r="I625" s="343"/>
      <c r="J625" s="343"/>
    </row>
    <row r="626" ht="18" customHeight="1" spans="1:10">
      <c r="A626" s="126"/>
      <c r="B626" s="126" t="s">
        <v>121</v>
      </c>
      <c r="C626" s="126" t="s">
        <v>122</v>
      </c>
      <c r="D626" s="127" t="s">
        <v>80</v>
      </c>
      <c r="E626" s="127" t="s">
        <v>692</v>
      </c>
      <c r="F626" s="127"/>
      <c r="G626" s="126" t="s">
        <v>123</v>
      </c>
      <c r="H626" s="126" t="s">
        <v>81</v>
      </c>
      <c r="I626" s="339" t="s">
        <v>124</v>
      </c>
      <c r="J626" s="339" t="s">
        <v>82</v>
      </c>
    </row>
    <row r="627" ht="24" customHeight="1" spans="1:10">
      <c r="A627" s="314" t="s">
        <v>693</v>
      </c>
      <c r="B627" s="314" t="s">
        <v>741</v>
      </c>
      <c r="C627" s="314" t="s">
        <v>200</v>
      </c>
      <c r="D627" s="315" t="s">
        <v>742</v>
      </c>
      <c r="E627" s="315" t="s">
        <v>739</v>
      </c>
      <c r="F627" s="315"/>
      <c r="G627" s="314" t="s">
        <v>173</v>
      </c>
      <c r="H627" s="330">
        <v>1</v>
      </c>
      <c r="I627" s="340">
        <v>917.88</v>
      </c>
      <c r="J627" s="340">
        <v>917.88</v>
      </c>
    </row>
    <row r="628" ht="24" customHeight="1" spans="1:10">
      <c r="A628" s="312" t="s">
        <v>718</v>
      </c>
      <c r="B628" s="312" t="s">
        <v>1222</v>
      </c>
      <c r="C628" s="312" t="s">
        <v>200</v>
      </c>
      <c r="D628" s="313" t="s">
        <v>1223</v>
      </c>
      <c r="E628" s="313" t="s">
        <v>946</v>
      </c>
      <c r="F628" s="313"/>
      <c r="G628" s="312" t="s">
        <v>136</v>
      </c>
      <c r="H628" s="336">
        <v>8.444</v>
      </c>
      <c r="I628" s="344">
        <v>18.232675</v>
      </c>
      <c r="J628" s="344">
        <v>153.9567077</v>
      </c>
    </row>
    <row r="629" ht="24" customHeight="1" spans="1:10">
      <c r="A629" s="312" t="s">
        <v>718</v>
      </c>
      <c r="B629" s="312" t="s">
        <v>1224</v>
      </c>
      <c r="C629" s="312" t="s">
        <v>200</v>
      </c>
      <c r="D629" s="313" t="s">
        <v>1225</v>
      </c>
      <c r="E629" s="313" t="s">
        <v>754</v>
      </c>
      <c r="F629" s="313"/>
      <c r="G629" s="312" t="s">
        <v>236</v>
      </c>
      <c r="H629" s="336">
        <v>4.949</v>
      </c>
      <c r="I629" s="344">
        <v>3.71</v>
      </c>
      <c r="J629" s="344">
        <v>18.36079</v>
      </c>
    </row>
    <row r="630" ht="26.1" customHeight="1" spans="1:10">
      <c r="A630" s="312" t="s">
        <v>718</v>
      </c>
      <c r="B630" s="312" t="s">
        <v>1226</v>
      </c>
      <c r="C630" s="312" t="s">
        <v>200</v>
      </c>
      <c r="D630" s="313" t="s">
        <v>1227</v>
      </c>
      <c r="E630" s="313" t="s">
        <v>754</v>
      </c>
      <c r="F630" s="313"/>
      <c r="G630" s="312" t="s">
        <v>157</v>
      </c>
      <c r="H630" s="336">
        <v>0.48</v>
      </c>
      <c r="I630" s="344">
        <v>24.9</v>
      </c>
      <c r="J630" s="344">
        <v>11.952</v>
      </c>
    </row>
    <row r="631" ht="24" customHeight="1" spans="1:10">
      <c r="A631" s="312" t="s">
        <v>718</v>
      </c>
      <c r="B631" s="312" t="s">
        <v>1228</v>
      </c>
      <c r="C631" s="312" t="s">
        <v>200</v>
      </c>
      <c r="D631" s="313" t="s">
        <v>1229</v>
      </c>
      <c r="E631" s="313" t="s">
        <v>754</v>
      </c>
      <c r="F631" s="313"/>
      <c r="G631" s="312" t="s">
        <v>236</v>
      </c>
      <c r="H631" s="336">
        <v>6.26</v>
      </c>
      <c r="I631" s="344">
        <v>18.53</v>
      </c>
      <c r="J631" s="344">
        <v>115.9978</v>
      </c>
    </row>
    <row r="632" ht="26.1" customHeight="1" spans="1:10">
      <c r="A632" s="312" t="s">
        <v>718</v>
      </c>
      <c r="B632" s="312" t="s">
        <v>1230</v>
      </c>
      <c r="C632" s="312" t="s">
        <v>200</v>
      </c>
      <c r="D632" s="313" t="s">
        <v>1231</v>
      </c>
      <c r="E632" s="313" t="s">
        <v>754</v>
      </c>
      <c r="F632" s="313"/>
      <c r="G632" s="312" t="s">
        <v>236</v>
      </c>
      <c r="H632" s="336">
        <v>10.12</v>
      </c>
      <c r="I632" s="344">
        <v>8.74</v>
      </c>
      <c r="J632" s="344">
        <v>88.4488</v>
      </c>
    </row>
    <row r="633" ht="26.1" customHeight="1" spans="1:10">
      <c r="A633" s="312" t="s">
        <v>718</v>
      </c>
      <c r="B633" s="312" t="s">
        <v>1232</v>
      </c>
      <c r="C633" s="312" t="s">
        <v>200</v>
      </c>
      <c r="D633" s="313" t="s">
        <v>1233</v>
      </c>
      <c r="E633" s="313" t="s">
        <v>754</v>
      </c>
      <c r="F633" s="313"/>
      <c r="G633" s="312" t="s">
        <v>173</v>
      </c>
      <c r="H633" s="336">
        <v>4.824</v>
      </c>
      <c r="I633" s="344">
        <v>16.3</v>
      </c>
      <c r="J633" s="344">
        <v>78.6312</v>
      </c>
    </row>
    <row r="634" ht="24" customHeight="1" spans="1:10">
      <c r="A634" s="312" t="s">
        <v>718</v>
      </c>
      <c r="B634" s="312" t="s">
        <v>1234</v>
      </c>
      <c r="C634" s="312" t="s">
        <v>200</v>
      </c>
      <c r="D634" s="313" t="s">
        <v>1235</v>
      </c>
      <c r="E634" s="313" t="s">
        <v>754</v>
      </c>
      <c r="F634" s="313"/>
      <c r="G634" s="312" t="s">
        <v>777</v>
      </c>
      <c r="H634" s="336">
        <v>0.421</v>
      </c>
      <c r="I634" s="344">
        <v>39.44</v>
      </c>
      <c r="J634" s="344">
        <v>16.60424</v>
      </c>
    </row>
    <row r="635" ht="24" customHeight="1" spans="1:10">
      <c r="A635" s="312" t="s">
        <v>718</v>
      </c>
      <c r="B635" s="312" t="s">
        <v>1236</v>
      </c>
      <c r="C635" s="312" t="s">
        <v>200</v>
      </c>
      <c r="D635" s="313" t="s">
        <v>1237</v>
      </c>
      <c r="E635" s="313" t="s">
        <v>754</v>
      </c>
      <c r="F635" s="313"/>
      <c r="G635" s="312" t="s">
        <v>777</v>
      </c>
      <c r="H635" s="336">
        <v>0.421</v>
      </c>
      <c r="I635" s="344">
        <v>37.86</v>
      </c>
      <c r="J635" s="344">
        <v>15.93906</v>
      </c>
    </row>
    <row r="636" ht="24" customHeight="1" spans="1:10">
      <c r="A636" s="312" t="s">
        <v>718</v>
      </c>
      <c r="B636" s="312" t="s">
        <v>1238</v>
      </c>
      <c r="C636" s="312" t="s">
        <v>200</v>
      </c>
      <c r="D636" s="313" t="s">
        <v>1239</v>
      </c>
      <c r="E636" s="313" t="s">
        <v>946</v>
      </c>
      <c r="F636" s="313"/>
      <c r="G636" s="312" t="s">
        <v>136</v>
      </c>
      <c r="H636" s="336">
        <v>13.092</v>
      </c>
      <c r="I636" s="344">
        <v>14.78325</v>
      </c>
      <c r="J636" s="344">
        <v>193.542309</v>
      </c>
    </row>
    <row r="637" ht="24" customHeight="1" spans="1:10">
      <c r="A637" s="312" t="s">
        <v>718</v>
      </c>
      <c r="B637" s="312" t="s">
        <v>1240</v>
      </c>
      <c r="C637" s="312" t="s">
        <v>200</v>
      </c>
      <c r="D637" s="313" t="s">
        <v>1241</v>
      </c>
      <c r="E637" s="313" t="s">
        <v>946</v>
      </c>
      <c r="F637" s="313"/>
      <c r="G637" s="312" t="s">
        <v>136</v>
      </c>
      <c r="H637" s="336">
        <v>12.111</v>
      </c>
      <c r="I637" s="344">
        <v>16.7115</v>
      </c>
      <c r="J637" s="344">
        <v>202.3929765</v>
      </c>
    </row>
    <row r="638" ht="24" customHeight="1" spans="1:10">
      <c r="A638" s="312" t="s">
        <v>718</v>
      </c>
      <c r="B638" s="312" t="s">
        <v>1242</v>
      </c>
      <c r="C638" s="312" t="s">
        <v>200</v>
      </c>
      <c r="D638" s="313" t="s">
        <v>1243</v>
      </c>
      <c r="E638" s="313" t="s">
        <v>754</v>
      </c>
      <c r="F638" s="313"/>
      <c r="G638" s="312" t="s">
        <v>173</v>
      </c>
      <c r="H638" s="336">
        <v>0.84</v>
      </c>
      <c r="I638" s="344">
        <v>26.31</v>
      </c>
      <c r="J638" s="344">
        <v>22.1004</v>
      </c>
    </row>
    <row r="639" spans="1:10">
      <c r="A639" s="65"/>
      <c r="B639" s="65"/>
      <c r="C639" s="65"/>
      <c r="D639" s="137"/>
      <c r="E639" s="137" t="s">
        <v>710</v>
      </c>
      <c r="F639" s="332">
        <v>254.69</v>
      </c>
      <c r="G639" s="65" t="s">
        <v>711</v>
      </c>
      <c r="H639" s="333">
        <v>295.19</v>
      </c>
      <c r="I639" s="342" t="s">
        <v>712</v>
      </c>
      <c r="J639" s="342">
        <v>549.88</v>
      </c>
    </row>
    <row r="640" ht="15" spans="1:10">
      <c r="A640" s="65"/>
      <c r="B640" s="65"/>
      <c r="C640" s="65"/>
      <c r="D640" s="137"/>
      <c r="E640" s="137" t="s">
        <v>713</v>
      </c>
      <c r="F640" s="332">
        <v>193.39</v>
      </c>
      <c r="G640" s="65"/>
      <c r="H640" s="65" t="s">
        <v>714</v>
      </c>
      <c r="I640" s="65"/>
      <c r="J640" s="342">
        <v>1111.27</v>
      </c>
    </row>
    <row r="641" ht="0.95" customHeight="1" spans="1:10">
      <c r="A641" s="334"/>
      <c r="B641" s="334"/>
      <c r="C641" s="334"/>
      <c r="D641" s="335"/>
      <c r="E641" s="335"/>
      <c r="F641" s="335"/>
      <c r="G641" s="334"/>
      <c r="H641" s="334"/>
      <c r="I641" s="343"/>
      <c r="J641" s="343"/>
    </row>
    <row r="642" ht="18" customHeight="1" spans="1:10">
      <c r="A642" s="126"/>
      <c r="B642" s="126" t="s">
        <v>121</v>
      </c>
      <c r="C642" s="126" t="s">
        <v>122</v>
      </c>
      <c r="D642" s="127" t="s">
        <v>80</v>
      </c>
      <c r="E642" s="127" t="s">
        <v>692</v>
      </c>
      <c r="F642" s="127"/>
      <c r="G642" s="126" t="s">
        <v>123</v>
      </c>
      <c r="H642" s="126" t="s">
        <v>81</v>
      </c>
      <c r="I642" s="339" t="s">
        <v>124</v>
      </c>
      <c r="J642" s="339" t="s">
        <v>82</v>
      </c>
    </row>
    <row r="643" ht="24" customHeight="1" spans="1:10">
      <c r="A643" s="314" t="s">
        <v>693</v>
      </c>
      <c r="B643" s="314" t="s">
        <v>747</v>
      </c>
      <c r="C643" s="314" t="s">
        <v>200</v>
      </c>
      <c r="D643" s="315" t="s">
        <v>748</v>
      </c>
      <c r="E643" s="315" t="s">
        <v>739</v>
      </c>
      <c r="F643" s="315"/>
      <c r="G643" s="314" t="s">
        <v>173</v>
      </c>
      <c r="H643" s="330">
        <v>1</v>
      </c>
      <c r="I643" s="340">
        <v>920.64</v>
      </c>
      <c r="J643" s="340">
        <v>920.64</v>
      </c>
    </row>
    <row r="644" ht="24" customHeight="1" spans="1:10">
      <c r="A644" s="312" t="s">
        <v>718</v>
      </c>
      <c r="B644" s="312" t="s">
        <v>1224</v>
      </c>
      <c r="C644" s="312" t="s">
        <v>200</v>
      </c>
      <c r="D644" s="313" t="s">
        <v>1225</v>
      </c>
      <c r="E644" s="313" t="s">
        <v>754</v>
      </c>
      <c r="F644" s="313"/>
      <c r="G644" s="312" t="s">
        <v>236</v>
      </c>
      <c r="H644" s="336">
        <v>5.216</v>
      </c>
      <c r="I644" s="344">
        <v>3.71</v>
      </c>
      <c r="J644" s="344">
        <v>19.35136</v>
      </c>
    </row>
    <row r="645" ht="24" customHeight="1" spans="1:10">
      <c r="A645" s="312" t="s">
        <v>718</v>
      </c>
      <c r="B645" s="312" t="s">
        <v>1242</v>
      </c>
      <c r="C645" s="312" t="s">
        <v>200</v>
      </c>
      <c r="D645" s="313" t="s">
        <v>1243</v>
      </c>
      <c r="E645" s="313" t="s">
        <v>754</v>
      </c>
      <c r="F645" s="313"/>
      <c r="G645" s="312" t="s">
        <v>173</v>
      </c>
      <c r="H645" s="336">
        <v>1.226</v>
      </c>
      <c r="I645" s="344">
        <v>26.31</v>
      </c>
      <c r="J645" s="344">
        <v>32.25606</v>
      </c>
    </row>
    <row r="646" ht="24" customHeight="1" spans="1:10">
      <c r="A646" s="312" t="s">
        <v>718</v>
      </c>
      <c r="B646" s="312" t="s">
        <v>1238</v>
      </c>
      <c r="C646" s="312" t="s">
        <v>200</v>
      </c>
      <c r="D646" s="313" t="s">
        <v>1239</v>
      </c>
      <c r="E646" s="313" t="s">
        <v>946</v>
      </c>
      <c r="F646" s="313"/>
      <c r="G646" s="312" t="s">
        <v>136</v>
      </c>
      <c r="H646" s="336">
        <v>1.013</v>
      </c>
      <c r="I646" s="344">
        <v>14.78325</v>
      </c>
      <c r="J646" s="344">
        <v>14.9754323</v>
      </c>
    </row>
    <row r="647" ht="26.1" customHeight="1" spans="1:10">
      <c r="A647" s="312" t="s">
        <v>718</v>
      </c>
      <c r="B647" s="312" t="s">
        <v>1230</v>
      </c>
      <c r="C647" s="312" t="s">
        <v>200</v>
      </c>
      <c r="D647" s="313" t="s">
        <v>1231</v>
      </c>
      <c r="E647" s="313" t="s">
        <v>754</v>
      </c>
      <c r="F647" s="313"/>
      <c r="G647" s="312" t="s">
        <v>236</v>
      </c>
      <c r="H647" s="336">
        <v>12.86</v>
      </c>
      <c r="I647" s="344">
        <v>8.74</v>
      </c>
      <c r="J647" s="344">
        <v>112.3964</v>
      </c>
    </row>
    <row r="648" ht="24" customHeight="1" spans="1:10">
      <c r="A648" s="312" t="s">
        <v>718</v>
      </c>
      <c r="B648" s="312" t="s">
        <v>1240</v>
      </c>
      <c r="C648" s="312" t="s">
        <v>200</v>
      </c>
      <c r="D648" s="313" t="s">
        <v>1241</v>
      </c>
      <c r="E648" s="313" t="s">
        <v>946</v>
      </c>
      <c r="F648" s="313"/>
      <c r="G648" s="312" t="s">
        <v>136</v>
      </c>
      <c r="H648" s="336">
        <v>11.664</v>
      </c>
      <c r="I648" s="344">
        <v>16.7115</v>
      </c>
      <c r="J648" s="344">
        <v>194.922936</v>
      </c>
    </row>
    <row r="649" ht="24" customHeight="1" spans="1:10">
      <c r="A649" s="312" t="s">
        <v>718</v>
      </c>
      <c r="B649" s="312" t="s">
        <v>1228</v>
      </c>
      <c r="C649" s="312" t="s">
        <v>200</v>
      </c>
      <c r="D649" s="313" t="s">
        <v>1229</v>
      </c>
      <c r="E649" s="313" t="s">
        <v>754</v>
      </c>
      <c r="F649" s="313"/>
      <c r="G649" s="312" t="s">
        <v>236</v>
      </c>
      <c r="H649" s="336">
        <v>17.35</v>
      </c>
      <c r="I649" s="344">
        <v>18.53</v>
      </c>
      <c r="J649" s="344">
        <v>321.4955</v>
      </c>
    </row>
    <row r="650" ht="24" customHeight="1" spans="1:10">
      <c r="A650" s="312" t="s">
        <v>718</v>
      </c>
      <c r="B650" s="312" t="s">
        <v>1244</v>
      </c>
      <c r="C650" s="312" t="s">
        <v>200</v>
      </c>
      <c r="D650" s="313" t="s">
        <v>1245</v>
      </c>
      <c r="E650" s="313" t="s">
        <v>754</v>
      </c>
      <c r="F650" s="313"/>
      <c r="G650" s="312" t="s">
        <v>777</v>
      </c>
      <c r="H650" s="336">
        <v>1.1</v>
      </c>
      <c r="I650" s="344">
        <v>37.86</v>
      </c>
      <c r="J650" s="344">
        <v>41.646</v>
      </c>
    </row>
    <row r="651" ht="24" customHeight="1" spans="1:10">
      <c r="A651" s="312" t="s">
        <v>718</v>
      </c>
      <c r="B651" s="312" t="s">
        <v>1222</v>
      </c>
      <c r="C651" s="312" t="s">
        <v>200</v>
      </c>
      <c r="D651" s="313" t="s">
        <v>1223</v>
      </c>
      <c r="E651" s="313" t="s">
        <v>946</v>
      </c>
      <c r="F651" s="313"/>
      <c r="G651" s="312" t="s">
        <v>136</v>
      </c>
      <c r="H651" s="336">
        <v>8.966</v>
      </c>
      <c r="I651" s="344">
        <v>18.232675</v>
      </c>
      <c r="J651" s="344">
        <v>163.4741641</v>
      </c>
    </row>
    <row r="652" ht="24" customHeight="1" spans="1:10">
      <c r="A652" s="312" t="s">
        <v>718</v>
      </c>
      <c r="B652" s="312" t="s">
        <v>1246</v>
      </c>
      <c r="C652" s="312" t="s">
        <v>200</v>
      </c>
      <c r="D652" s="313" t="s">
        <v>1247</v>
      </c>
      <c r="E652" s="313" t="s">
        <v>754</v>
      </c>
      <c r="F652" s="313"/>
      <c r="G652" s="312" t="s">
        <v>157</v>
      </c>
      <c r="H652" s="336">
        <v>0.12</v>
      </c>
      <c r="I652" s="344">
        <v>7.14</v>
      </c>
      <c r="J652" s="344">
        <v>0.8568</v>
      </c>
    </row>
    <row r="653" ht="24" customHeight="1" spans="1:10">
      <c r="A653" s="312" t="s">
        <v>718</v>
      </c>
      <c r="B653" s="312" t="s">
        <v>1248</v>
      </c>
      <c r="C653" s="312" t="s">
        <v>200</v>
      </c>
      <c r="D653" s="313" t="s">
        <v>1249</v>
      </c>
      <c r="E653" s="313" t="s">
        <v>754</v>
      </c>
      <c r="F653" s="313"/>
      <c r="G653" s="312" t="s">
        <v>777</v>
      </c>
      <c r="H653" s="336">
        <v>0.31</v>
      </c>
      <c r="I653" s="344">
        <v>25</v>
      </c>
      <c r="J653" s="344">
        <v>7.75</v>
      </c>
    </row>
    <row r="654" ht="26.1" customHeight="1" spans="1:10">
      <c r="A654" s="312" t="s">
        <v>718</v>
      </c>
      <c r="B654" s="312" t="s">
        <v>1250</v>
      </c>
      <c r="C654" s="312" t="s">
        <v>200</v>
      </c>
      <c r="D654" s="313" t="s">
        <v>1251</v>
      </c>
      <c r="E654" s="313" t="s">
        <v>754</v>
      </c>
      <c r="F654" s="313"/>
      <c r="G654" s="312" t="s">
        <v>157</v>
      </c>
      <c r="H654" s="336">
        <v>0.089</v>
      </c>
      <c r="I654" s="344">
        <v>129.9</v>
      </c>
      <c r="J654" s="344">
        <v>11.5611</v>
      </c>
    </row>
    <row r="655" spans="1:10">
      <c r="A655" s="65"/>
      <c r="B655" s="65"/>
      <c r="C655" s="65"/>
      <c r="D655" s="137"/>
      <c r="E655" s="137" t="s">
        <v>710</v>
      </c>
      <c r="F655" s="332">
        <v>172.93</v>
      </c>
      <c r="G655" s="65" t="s">
        <v>711</v>
      </c>
      <c r="H655" s="333">
        <v>200.43</v>
      </c>
      <c r="I655" s="342" t="s">
        <v>712</v>
      </c>
      <c r="J655" s="342">
        <v>373.36</v>
      </c>
    </row>
    <row r="656" ht="15" spans="1:10">
      <c r="A656" s="65"/>
      <c r="B656" s="65"/>
      <c r="C656" s="65"/>
      <c r="D656" s="137"/>
      <c r="E656" s="137" t="s">
        <v>713</v>
      </c>
      <c r="F656" s="332">
        <v>193.97</v>
      </c>
      <c r="G656" s="65"/>
      <c r="H656" s="65" t="s">
        <v>714</v>
      </c>
      <c r="I656" s="65"/>
      <c r="J656" s="342">
        <v>1114.61</v>
      </c>
    </row>
    <row r="657" ht="0.95" customHeight="1" spans="1:10">
      <c r="A657" s="334"/>
      <c r="B657" s="334"/>
      <c r="C657" s="334"/>
      <c r="D657" s="335"/>
      <c r="E657" s="335"/>
      <c r="F657" s="335"/>
      <c r="G657" s="334"/>
      <c r="H657" s="334"/>
      <c r="I657" s="343"/>
      <c r="J657" s="343"/>
    </row>
    <row r="658" ht="18" customHeight="1" spans="1:10">
      <c r="A658" s="126"/>
      <c r="B658" s="126" t="s">
        <v>121</v>
      </c>
      <c r="C658" s="126" t="s">
        <v>122</v>
      </c>
      <c r="D658" s="127" t="s">
        <v>80</v>
      </c>
      <c r="E658" s="127" t="s">
        <v>692</v>
      </c>
      <c r="F658" s="127"/>
      <c r="G658" s="126" t="s">
        <v>123</v>
      </c>
      <c r="H658" s="126" t="s">
        <v>81</v>
      </c>
      <c r="I658" s="339" t="s">
        <v>124</v>
      </c>
      <c r="J658" s="339" t="s">
        <v>82</v>
      </c>
    </row>
    <row r="659" ht="24" customHeight="1" spans="1:10">
      <c r="A659" s="314" t="s">
        <v>693</v>
      </c>
      <c r="B659" s="314" t="s">
        <v>743</v>
      </c>
      <c r="C659" s="314" t="s">
        <v>342</v>
      </c>
      <c r="D659" s="315" t="s">
        <v>744</v>
      </c>
      <c r="E659" s="315">
        <v>0</v>
      </c>
      <c r="F659" s="315"/>
      <c r="G659" s="314" t="s">
        <v>157</v>
      </c>
      <c r="H659" s="330">
        <v>1</v>
      </c>
      <c r="I659" s="340">
        <v>7093.74</v>
      </c>
      <c r="J659" s="340">
        <v>7093.74</v>
      </c>
    </row>
    <row r="660" ht="24" customHeight="1" spans="1:10">
      <c r="A660" s="311" t="s">
        <v>695</v>
      </c>
      <c r="B660" s="311" t="s">
        <v>1252</v>
      </c>
      <c r="C660" s="311" t="s">
        <v>342</v>
      </c>
      <c r="D660" s="186" t="s">
        <v>1253</v>
      </c>
      <c r="E660" s="186">
        <v>0</v>
      </c>
      <c r="F660" s="186"/>
      <c r="G660" s="311" t="s">
        <v>218</v>
      </c>
      <c r="H660" s="331">
        <v>0.324</v>
      </c>
      <c r="I660" s="341">
        <v>520.88</v>
      </c>
      <c r="J660" s="341">
        <v>168.76</v>
      </c>
    </row>
    <row r="661" ht="26.1" customHeight="1" spans="1:10">
      <c r="A661" s="311" t="s">
        <v>695</v>
      </c>
      <c r="B661" s="311" t="s">
        <v>1254</v>
      </c>
      <c r="C661" s="311" t="s">
        <v>342</v>
      </c>
      <c r="D661" s="186" t="s">
        <v>1255</v>
      </c>
      <c r="E661" s="186">
        <v>0</v>
      </c>
      <c r="F661" s="186"/>
      <c r="G661" s="311" t="s">
        <v>173</v>
      </c>
      <c r="H661" s="331">
        <v>21.16</v>
      </c>
      <c r="I661" s="341">
        <v>55.56</v>
      </c>
      <c r="J661" s="341">
        <v>1175.64</v>
      </c>
    </row>
    <row r="662" ht="26.1" customHeight="1" spans="1:10">
      <c r="A662" s="312" t="s">
        <v>718</v>
      </c>
      <c r="B662" s="312" t="s">
        <v>1256</v>
      </c>
      <c r="C662" s="312" t="s">
        <v>342</v>
      </c>
      <c r="D662" s="313" t="s">
        <v>1257</v>
      </c>
      <c r="E662" s="313" t="s">
        <v>754</v>
      </c>
      <c r="F662" s="313"/>
      <c r="G662" s="312" t="s">
        <v>157</v>
      </c>
      <c r="H662" s="336">
        <v>2</v>
      </c>
      <c r="I662" s="344">
        <v>16.76</v>
      </c>
      <c r="J662" s="344">
        <v>33.52</v>
      </c>
    </row>
    <row r="663" ht="24" customHeight="1" spans="1:10">
      <c r="A663" s="312" t="s">
        <v>718</v>
      </c>
      <c r="B663" s="312" t="s">
        <v>1258</v>
      </c>
      <c r="C663" s="312" t="s">
        <v>342</v>
      </c>
      <c r="D663" s="313" t="s">
        <v>1259</v>
      </c>
      <c r="E663" s="313" t="s">
        <v>754</v>
      </c>
      <c r="F663" s="313"/>
      <c r="G663" s="312" t="s">
        <v>157</v>
      </c>
      <c r="H663" s="336">
        <v>1</v>
      </c>
      <c r="I663" s="344">
        <v>28.49</v>
      </c>
      <c r="J663" s="344">
        <v>28.49</v>
      </c>
    </row>
    <row r="664" ht="24" customHeight="1" spans="1:10">
      <c r="A664" s="312" t="s">
        <v>718</v>
      </c>
      <c r="B664" s="312" t="s">
        <v>1260</v>
      </c>
      <c r="C664" s="312" t="s">
        <v>342</v>
      </c>
      <c r="D664" s="313" t="s">
        <v>1261</v>
      </c>
      <c r="E664" s="313" t="s">
        <v>754</v>
      </c>
      <c r="F664" s="313"/>
      <c r="G664" s="312" t="s">
        <v>236</v>
      </c>
      <c r="H664" s="336">
        <v>16.28</v>
      </c>
      <c r="I664" s="344">
        <v>1.72</v>
      </c>
      <c r="J664" s="344">
        <v>28.0016</v>
      </c>
    </row>
    <row r="665" ht="24" customHeight="1" spans="1:10">
      <c r="A665" s="312" t="s">
        <v>718</v>
      </c>
      <c r="B665" s="312" t="s">
        <v>1262</v>
      </c>
      <c r="C665" s="312" t="s">
        <v>342</v>
      </c>
      <c r="D665" s="313" t="s">
        <v>1263</v>
      </c>
      <c r="E665" s="313" t="s">
        <v>754</v>
      </c>
      <c r="F665" s="313"/>
      <c r="G665" s="312" t="s">
        <v>157</v>
      </c>
      <c r="H665" s="336">
        <v>1</v>
      </c>
      <c r="I665" s="344">
        <v>7.22</v>
      </c>
      <c r="J665" s="344">
        <v>7.22</v>
      </c>
    </row>
    <row r="666" ht="26.1" customHeight="1" spans="1:10">
      <c r="A666" s="312" t="s">
        <v>718</v>
      </c>
      <c r="B666" s="312" t="s">
        <v>1264</v>
      </c>
      <c r="C666" s="312" t="s">
        <v>342</v>
      </c>
      <c r="D666" s="313" t="s">
        <v>1265</v>
      </c>
      <c r="E666" s="313" t="s">
        <v>754</v>
      </c>
      <c r="F666" s="313"/>
      <c r="G666" s="312" t="s">
        <v>157</v>
      </c>
      <c r="H666" s="336">
        <v>6</v>
      </c>
      <c r="I666" s="344">
        <v>12.14</v>
      </c>
      <c r="J666" s="344">
        <v>72.84</v>
      </c>
    </row>
    <row r="667" ht="24" customHeight="1" spans="1:10">
      <c r="A667" s="312" t="s">
        <v>718</v>
      </c>
      <c r="B667" s="312" t="s">
        <v>1266</v>
      </c>
      <c r="C667" s="312" t="s">
        <v>342</v>
      </c>
      <c r="D667" s="313" t="s">
        <v>1267</v>
      </c>
      <c r="E667" s="313" t="s">
        <v>946</v>
      </c>
      <c r="F667" s="313"/>
      <c r="G667" s="312" t="s">
        <v>136</v>
      </c>
      <c r="H667" s="336">
        <v>32</v>
      </c>
      <c r="I667" s="344">
        <v>26.86</v>
      </c>
      <c r="J667" s="344">
        <v>859.52</v>
      </c>
    </row>
    <row r="668" ht="24" customHeight="1" spans="1:10">
      <c r="A668" s="312" t="s">
        <v>718</v>
      </c>
      <c r="B668" s="312" t="s">
        <v>1268</v>
      </c>
      <c r="C668" s="312" t="s">
        <v>342</v>
      </c>
      <c r="D668" s="313" t="s">
        <v>1269</v>
      </c>
      <c r="E668" s="313" t="s">
        <v>754</v>
      </c>
      <c r="F668" s="313"/>
      <c r="G668" s="312" t="s">
        <v>236</v>
      </c>
      <c r="H668" s="336">
        <v>3</v>
      </c>
      <c r="I668" s="344">
        <v>15.82</v>
      </c>
      <c r="J668" s="344">
        <v>47.46</v>
      </c>
    </row>
    <row r="669" ht="24" customHeight="1" spans="1:10">
      <c r="A669" s="312" t="s">
        <v>718</v>
      </c>
      <c r="B669" s="312" t="s">
        <v>1270</v>
      </c>
      <c r="C669" s="312" t="s">
        <v>342</v>
      </c>
      <c r="D669" s="313" t="s">
        <v>1271</v>
      </c>
      <c r="E669" s="313" t="s">
        <v>754</v>
      </c>
      <c r="F669" s="313"/>
      <c r="G669" s="312" t="s">
        <v>157</v>
      </c>
      <c r="H669" s="336">
        <v>3</v>
      </c>
      <c r="I669" s="344">
        <v>3.89</v>
      </c>
      <c r="J669" s="344">
        <v>11.67</v>
      </c>
    </row>
    <row r="670" ht="24" customHeight="1" spans="1:10">
      <c r="A670" s="312" t="s">
        <v>718</v>
      </c>
      <c r="B670" s="312" t="s">
        <v>1272</v>
      </c>
      <c r="C670" s="312" t="s">
        <v>342</v>
      </c>
      <c r="D670" s="313" t="s">
        <v>1273</v>
      </c>
      <c r="E670" s="313" t="s">
        <v>754</v>
      </c>
      <c r="F670" s="313"/>
      <c r="G670" s="312" t="s">
        <v>236</v>
      </c>
      <c r="H670" s="336">
        <v>3</v>
      </c>
      <c r="I670" s="344">
        <v>10.75</v>
      </c>
      <c r="J670" s="344">
        <v>32.25</v>
      </c>
    </row>
    <row r="671" ht="24" customHeight="1" spans="1:10">
      <c r="A671" s="312" t="s">
        <v>718</v>
      </c>
      <c r="B671" s="312" t="s">
        <v>1274</v>
      </c>
      <c r="C671" s="312" t="s">
        <v>342</v>
      </c>
      <c r="D671" s="313" t="s">
        <v>1275</v>
      </c>
      <c r="E671" s="313" t="s">
        <v>754</v>
      </c>
      <c r="F671" s="313"/>
      <c r="G671" s="312" t="s">
        <v>157</v>
      </c>
      <c r="H671" s="336">
        <v>1</v>
      </c>
      <c r="I671" s="344">
        <v>47.04</v>
      </c>
      <c r="J671" s="344">
        <v>47.04</v>
      </c>
    </row>
    <row r="672" ht="24" customHeight="1" spans="1:10">
      <c r="A672" s="312" t="s">
        <v>718</v>
      </c>
      <c r="B672" s="312" t="s">
        <v>1276</v>
      </c>
      <c r="C672" s="312" t="s">
        <v>342</v>
      </c>
      <c r="D672" s="313" t="s">
        <v>1277</v>
      </c>
      <c r="E672" s="313" t="s">
        <v>754</v>
      </c>
      <c r="F672" s="313"/>
      <c r="G672" s="312" t="s">
        <v>236</v>
      </c>
      <c r="H672" s="336">
        <v>15</v>
      </c>
      <c r="I672" s="344">
        <v>6.89</v>
      </c>
      <c r="J672" s="344">
        <v>103.35</v>
      </c>
    </row>
    <row r="673" ht="26.1" customHeight="1" spans="1:10">
      <c r="A673" s="312" t="s">
        <v>718</v>
      </c>
      <c r="B673" s="312" t="s">
        <v>1278</v>
      </c>
      <c r="C673" s="312" t="s">
        <v>342</v>
      </c>
      <c r="D673" s="313" t="s">
        <v>1279</v>
      </c>
      <c r="E673" s="313" t="s">
        <v>754</v>
      </c>
      <c r="F673" s="313"/>
      <c r="G673" s="312" t="s">
        <v>777</v>
      </c>
      <c r="H673" s="336">
        <v>2</v>
      </c>
      <c r="I673" s="344">
        <v>17.23</v>
      </c>
      <c r="J673" s="344">
        <v>34.46</v>
      </c>
    </row>
    <row r="674" ht="24" customHeight="1" spans="1:10">
      <c r="A674" s="312" t="s">
        <v>718</v>
      </c>
      <c r="B674" s="312" t="s">
        <v>1280</v>
      </c>
      <c r="C674" s="312" t="s">
        <v>342</v>
      </c>
      <c r="D674" s="313" t="s">
        <v>1281</v>
      </c>
      <c r="E674" s="313" t="s">
        <v>754</v>
      </c>
      <c r="F674" s="313"/>
      <c r="G674" s="312" t="s">
        <v>157</v>
      </c>
      <c r="H674" s="336">
        <v>1</v>
      </c>
      <c r="I674" s="344">
        <v>11.09</v>
      </c>
      <c r="J674" s="344">
        <v>11.09</v>
      </c>
    </row>
    <row r="675" ht="24" customHeight="1" spans="1:10">
      <c r="A675" s="312" t="s">
        <v>718</v>
      </c>
      <c r="B675" s="312" t="s">
        <v>1282</v>
      </c>
      <c r="C675" s="312" t="s">
        <v>342</v>
      </c>
      <c r="D675" s="313" t="s">
        <v>1283</v>
      </c>
      <c r="E675" s="313" t="s">
        <v>754</v>
      </c>
      <c r="F675" s="313"/>
      <c r="G675" s="312" t="s">
        <v>157</v>
      </c>
      <c r="H675" s="336">
        <v>1</v>
      </c>
      <c r="I675" s="344">
        <v>23.13</v>
      </c>
      <c r="J675" s="344">
        <v>23.13</v>
      </c>
    </row>
    <row r="676" ht="24" customHeight="1" spans="1:10">
      <c r="A676" s="312" t="s">
        <v>718</v>
      </c>
      <c r="B676" s="312" t="s">
        <v>1284</v>
      </c>
      <c r="C676" s="312" t="s">
        <v>342</v>
      </c>
      <c r="D676" s="313" t="s">
        <v>1285</v>
      </c>
      <c r="E676" s="313" t="s">
        <v>754</v>
      </c>
      <c r="F676" s="313"/>
      <c r="G676" s="312" t="s">
        <v>157</v>
      </c>
      <c r="H676" s="336">
        <v>2</v>
      </c>
      <c r="I676" s="344">
        <v>53.12</v>
      </c>
      <c r="J676" s="344">
        <v>106.24</v>
      </c>
    </row>
    <row r="677" ht="26.1" customHeight="1" spans="1:10">
      <c r="A677" s="312" t="s">
        <v>718</v>
      </c>
      <c r="B677" s="312" t="s">
        <v>1286</v>
      </c>
      <c r="C677" s="312" t="s">
        <v>342</v>
      </c>
      <c r="D677" s="313" t="s">
        <v>1287</v>
      </c>
      <c r="E677" s="313" t="s">
        <v>754</v>
      </c>
      <c r="F677" s="313"/>
      <c r="G677" s="312" t="s">
        <v>157</v>
      </c>
      <c r="H677" s="336">
        <v>1</v>
      </c>
      <c r="I677" s="344">
        <v>17.99</v>
      </c>
      <c r="J677" s="344">
        <v>17.99</v>
      </c>
    </row>
    <row r="678" ht="24" customHeight="1" spans="1:10">
      <c r="A678" s="312" t="s">
        <v>718</v>
      </c>
      <c r="B678" s="312" t="s">
        <v>1288</v>
      </c>
      <c r="C678" s="312" t="s">
        <v>342</v>
      </c>
      <c r="D678" s="313" t="s">
        <v>1289</v>
      </c>
      <c r="E678" s="313" t="s">
        <v>754</v>
      </c>
      <c r="F678" s="313"/>
      <c r="G678" s="312" t="s">
        <v>157</v>
      </c>
      <c r="H678" s="336">
        <v>1</v>
      </c>
      <c r="I678" s="344">
        <v>81.53</v>
      </c>
      <c r="J678" s="344">
        <v>81.53</v>
      </c>
    </row>
    <row r="679" ht="24" customHeight="1" spans="1:10">
      <c r="A679" s="312" t="s">
        <v>718</v>
      </c>
      <c r="B679" s="312" t="s">
        <v>1290</v>
      </c>
      <c r="C679" s="312" t="s">
        <v>342</v>
      </c>
      <c r="D679" s="313" t="s">
        <v>1291</v>
      </c>
      <c r="E679" s="313" t="s">
        <v>754</v>
      </c>
      <c r="F679" s="313"/>
      <c r="G679" s="312" t="s">
        <v>173</v>
      </c>
      <c r="H679" s="336">
        <v>43</v>
      </c>
      <c r="I679" s="344">
        <v>35.95</v>
      </c>
      <c r="J679" s="344">
        <v>1545.85</v>
      </c>
    </row>
    <row r="680" ht="26.1" customHeight="1" spans="1:10">
      <c r="A680" s="312" t="s">
        <v>718</v>
      </c>
      <c r="B680" s="312" t="s">
        <v>1292</v>
      </c>
      <c r="C680" s="312" t="s">
        <v>342</v>
      </c>
      <c r="D680" s="313" t="s">
        <v>1293</v>
      </c>
      <c r="E680" s="313" t="s">
        <v>754</v>
      </c>
      <c r="F680" s="313"/>
      <c r="G680" s="312" t="s">
        <v>157</v>
      </c>
      <c r="H680" s="336">
        <v>1</v>
      </c>
      <c r="I680" s="344">
        <v>67.46</v>
      </c>
      <c r="J680" s="344">
        <v>67.46</v>
      </c>
    </row>
    <row r="681" ht="24" customHeight="1" spans="1:10">
      <c r="A681" s="312" t="s">
        <v>718</v>
      </c>
      <c r="B681" s="312" t="s">
        <v>1294</v>
      </c>
      <c r="C681" s="312" t="s">
        <v>342</v>
      </c>
      <c r="D681" s="313" t="s">
        <v>1295</v>
      </c>
      <c r="E681" s="313" t="s">
        <v>754</v>
      </c>
      <c r="F681" s="313"/>
      <c r="G681" s="312" t="s">
        <v>157</v>
      </c>
      <c r="H681" s="336">
        <v>1</v>
      </c>
      <c r="I681" s="344">
        <v>38.27</v>
      </c>
      <c r="J681" s="344">
        <v>38.27</v>
      </c>
    </row>
    <row r="682" ht="24" customHeight="1" spans="1:10">
      <c r="A682" s="312" t="s">
        <v>718</v>
      </c>
      <c r="B682" s="312" t="s">
        <v>1296</v>
      </c>
      <c r="C682" s="312" t="s">
        <v>342</v>
      </c>
      <c r="D682" s="313" t="s">
        <v>1239</v>
      </c>
      <c r="E682" s="313" t="s">
        <v>946</v>
      </c>
      <c r="F682" s="313"/>
      <c r="G682" s="312" t="s">
        <v>136</v>
      </c>
      <c r="H682" s="336">
        <v>40</v>
      </c>
      <c r="I682" s="344">
        <v>20.26</v>
      </c>
      <c r="J682" s="344">
        <v>810.4</v>
      </c>
    </row>
    <row r="683" ht="24" customHeight="1" spans="1:10">
      <c r="A683" s="312" t="s">
        <v>718</v>
      </c>
      <c r="B683" s="312" t="s">
        <v>1297</v>
      </c>
      <c r="C683" s="312" t="s">
        <v>342</v>
      </c>
      <c r="D683" s="313" t="s">
        <v>945</v>
      </c>
      <c r="E683" s="313" t="s">
        <v>946</v>
      </c>
      <c r="F683" s="313"/>
      <c r="G683" s="312" t="s">
        <v>136</v>
      </c>
      <c r="H683" s="336">
        <v>8</v>
      </c>
      <c r="I683" s="344">
        <v>26.86</v>
      </c>
      <c r="J683" s="344">
        <v>214.88</v>
      </c>
    </row>
    <row r="684" ht="24" customHeight="1" spans="1:10">
      <c r="A684" s="312" t="s">
        <v>718</v>
      </c>
      <c r="B684" s="312" t="s">
        <v>1298</v>
      </c>
      <c r="C684" s="312" t="s">
        <v>342</v>
      </c>
      <c r="D684" s="313" t="s">
        <v>1299</v>
      </c>
      <c r="E684" s="313" t="s">
        <v>754</v>
      </c>
      <c r="F684" s="313"/>
      <c r="G684" s="312" t="s">
        <v>236</v>
      </c>
      <c r="H684" s="336">
        <v>64</v>
      </c>
      <c r="I684" s="344">
        <v>1.74</v>
      </c>
      <c r="J684" s="344">
        <v>111.36</v>
      </c>
    </row>
    <row r="685" ht="26.1" customHeight="1" spans="1:10">
      <c r="A685" s="312" t="s">
        <v>718</v>
      </c>
      <c r="B685" s="312" t="s">
        <v>1300</v>
      </c>
      <c r="C685" s="312" t="s">
        <v>342</v>
      </c>
      <c r="D685" s="313" t="s">
        <v>1301</v>
      </c>
      <c r="E685" s="313" t="s">
        <v>754</v>
      </c>
      <c r="F685" s="313"/>
      <c r="G685" s="312" t="s">
        <v>236</v>
      </c>
      <c r="H685" s="336">
        <v>26</v>
      </c>
      <c r="I685" s="344">
        <v>22.11</v>
      </c>
      <c r="J685" s="344">
        <v>574.86</v>
      </c>
    </row>
    <row r="686" ht="24" customHeight="1" spans="1:10">
      <c r="A686" s="312" t="s">
        <v>718</v>
      </c>
      <c r="B686" s="312" t="s">
        <v>1302</v>
      </c>
      <c r="C686" s="312" t="s">
        <v>342</v>
      </c>
      <c r="D686" s="313" t="s">
        <v>1303</v>
      </c>
      <c r="E686" s="313" t="s">
        <v>754</v>
      </c>
      <c r="F686" s="313"/>
      <c r="G686" s="312" t="s">
        <v>236</v>
      </c>
      <c r="H686" s="336">
        <v>3</v>
      </c>
      <c r="I686" s="344">
        <v>6.91</v>
      </c>
      <c r="J686" s="344">
        <v>20.73</v>
      </c>
    </row>
    <row r="687" ht="24" customHeight="1" spans="1:10">
      <c r="A687" s="312" t="s">
        <v>718</v>
      </c>
      <c r="B687" s="312" t="s">
        <v>1304</v>
      </c>
      <c r="C687" s="312" t="s">
        <v>342</v>
      </c>
      <c r="D687" s="313" t="s">
        <v>1305</v>
      </c>
      <c r="E687" s="313" t="s">
        <v>754</v>
      </c>
      <c r="F687" s="313"/>
      <c r="G687" s="312" t="s">
        <v>236</v>
      </c>
      <c r="H687" s="336">
        <v>3</v>
      </c>
      <c r="I687" s="344">
        <v>4.57</v>
      </c>
      <c r="J687" s="344">
        <v>13.71</v>
      </c>
    </row>
    <row r="688" ht="24" customHeight="1" spans="1:10">
      <c r="A688" s="312" t="s">
        <v>718</v>
      </c>
      <c r="B688" s="312" t="s">
        <v>1306</v>
      </c>
      <c r="C688" s="312" t="s">
        <v>342</v>
      </c>
      <c r="D688" s="313" t="s">
        <v>1307</v>
      </c>
      <c r="E688" s="313" t="s">
        <v>754</v>
      </c>
      <c r="F688" s="313"/>
      <c r="G688" s="312" t="s">
        <v>157</v>
      </c>
      <c r="H688" s="336">
        <v>10.5</v>
      </c>
      <c r="I688" s="344">
        <v>25.06</v>
      </c>
      <c r="J688" s="344">
        <v>263.13</v>
      </c>
    </row>
    <row r="689" ht="24" customHeight="1" spans="1:10">
      <c r="A689" s="312" t="s">
        <v>718</v>
      </c>
      <c r="B689" s="312" t="s">
        <v>1308</v>
      </c>
      <c r="C689" s="312" t="s">
        <v>342</v>
      </c>
      <c r="D689" s="313" t="s">
        <v>1309</v>
      </c>
      <c r="E689" s="313" t="s">
        <v>754</v>
      </c>
      <c r="F689" s="313"/>
      <c r="G689" s="312" t="s">
        <v>157</v>
      </c>
      <c r="H689" s="336">
        <v>1</v>
      </c>
      <c r="I689" s="344">
        <v>34.43</v>
      </c>
      <c r="J689" s="344">
        <v>34.43</v>
      </c>
    </row>
    <row r="690" ht="24" customHeight="1" spans="1:10">
      <c r="A690" s="312" t="s">
        <v>718</v>
      </c>
      <c r="B690" s="312" t="s">
        <v>1310</v>
      </c>
      <c r="C690" s="312" t="s">
        <v>342</v>
      </c>
      <c r="D690" s="313" t="s">
        <v>1311</v>
      </c>
      <c r="E690" s="313" t="s">
        <v>754</v>
      </c>
      <c r="F690" s="313"/>
      <c r="G690" s="312" t="s">
        <v>157</v>
      </c>
      <c r="H690" s="336">
        <v>1</v>
      </c>
      <c r="I690" s="344">
        <v>8.15</v>
      </c>
      <c r="J690" s="344">
        <v>8.15</v>
      </c>
    </row>
    <row r="691" ht="24" customHeight="1" spans="1:10">
      <c r="A691" s="312" t="s">
        <v>718</v>
      </c>
      <c r="B691" s="312" t="s">
        <v>1312</v>
      </c>
      <c r="C691" s="312" t="s">
        <v>342</v>
      </c>
      <c r="D691" s="313" t="s">
        <v>1313</v>
      </c>
      <c r="E691" s="313" t="s">
        <v>754</v>
      </c>
      <c r="F691" s="313"/>
      <c r="G691" s="312" t="s">
        <v>157</v>
      </c>
      <c r="H691" s="336">
        <v>1</v>
      </c>
      <c r="I691" s="344">
        <v>223</v>
      </c>
      <c r="J691" s="344">
        <v>223</v>
      </c>
    </row>
    <row r="692" ht="24" customHeight="1" spans="1:10">
      <c r="A692" s="312" t="s">
        <v>718</v>
      </c>
      <c r="B692" s="312" t="s">
        <v>1314</v>
      </c>
      <c r="C692" s="312" t="s">
        <v>342</v>
      </c>
      <c r="D692" s="313" t="s">
        <v>1315</v>
      </c>
      <c r="E692" s="313" t="s">
        <v>754</v>
      </c>
      <c r="F692" s="313"/>
      <c r="G692" s="312" t="s">
        <v>157</v>
      </c>
      <c r="H692" s="336">
        <v>3</v>
      </c>
      <c r="I692" s="344">
        <v>5.87</v>
      </c>
      <c r="J692" s="344">
        <v>17.61</v>
      </c>
    </row>
    <row r="693" ht="24" customHeight="1" spans="1:10">
      <c r="A693" s="312" t="s">
        <v>718</v>
      </c>
      <c r="B693" s="312" t="s">
        <v>1316</v>
      </c>
      <c r="C693" s="312" t="s">
        <v>342</v>
      </c>
      <c r="D693" s="313" t="s">
        <v>1317</v>
      </c>
      <c r="E693" s="313" t="s">
        <v>754</v>
      </c>
      <c r="F693" s="313"/>
      <c r="G693" s="312" t="s">
        <v>157</v>
      </c>
      <c r="H693" s="336">
        <v>3</v>
      </c>
      <c r="I693" s="344">
        <v>11.28</v>
      </c>
      <c r="J693" s="344">
        <v>33.84</v>
      </c>
    </row>
    <row r="694" ht="24" customHeight="1" spans="1:10">
      <c r="A694" s="312" t="s">
        <v>718</v>
      </c>
      <c r="B694" s="312" t="s">
        <v>1318</v>
      </c>
      <c r="C694" s="312" t="s">
        <v>342</v>
      </c>
      <c r="D694" s="313" t="s">
        <v>1319</v>
      </c>
      <c r="E694" s="313" t="s">
        <v>754</v>
      </c>
      <c r="F694" s="313"/>
      <c r="G694" s="312" t="s">
        <v>157</v>
      </c>
      <c r="H694" s="336">
        <v>1</v>
      </c>
      <c r="I694" s="344">
        <v>100.96</v>
      </c>
      <c r="J694" s="344">
        <v>100.96</v>
      </c>
    </row>
    <row r="695" ht="24" customHeight="1" spans="1:10">
      <c r="A695" s="312" t="s">
        <v>718</v>
      </c>
      <c r="B695" s="312" t="s">
        <v>1320</v>
      </c>
      <c r="C695" s="312" t="s">
        <v>342</v>
      </c>
      <c r="D695" s="313" t="s">
        <v>1321</v>
      </c>
      <c r="E695" s="313" t="s">
        <v>754</v>
      </c>
      <c r="F695" s="313"/>
      <c r="G695" s="312" t="s">
        <v>173</v>
      </c>
      <c r="H695" s="336">
        <v>2.7</v>
      </c>
      <c r="I695" s="344">
        <v>36.64</v>
      </c>
      <c r="J695" s="344">
        <v>98.928</v>
      </c>
    </row>
    <row r="696" ht="24" customHeight="1" spans="1:10">
      <c r="A696" s="312" t="s">
        <v>718</v>
      </c>
      <c r="B696" s="312" t="s">
        <v>1322</v>
      </c>
      <c r="C696" s="312" t="s">
        <v>342</v>
      </c>
      <c r="D696" s="313" t="s">
        <v>1323</v>
      </c>
      <c r="E696" s="313" t="s">
        <v>754</v>
      </c>
      <c r="F696" s="313"/>
      <c r="G696" s="312" t="s">
        <v>236</v>
      </c>
      <c r="H696" s="336">
        <v>6</v>
      </c>
      <c r="I696" s="344">
        <v>4.33</v>
      </c>
      <c r="J696" s="344">
        <v>25.98</v>
      </c>
    </row>
    <row r="697" spans="1:10">
      <c r="A697" s="65"/>
      <c r="B697" s="65"/>
      <c r="C697" s="65"/>
      <c r="D697" s="137"/>
      <c r="E697" s="137" t="s">
        <v>710</v>
      </c>
      <c r="F697" s="332">
        <v>1394.9</v>
      </c>
      <c r="G697" s="65" t="s">
        <v>711</v>
      </c>
      <c r="H697" s="333">
        <v>1616.71</v>
      </c>
      <c r="I697" s="342" t="s">
        <v>712</v>
      </c>
      <c r="J697" s="342">
        <v>3011.61</v>
      </c>
    </row>
    <row r="698" ht="15" spans="1:10">
      <c r="A698" s="65"/>
      <c r="B698" s="65"/>
      <c r="C698" s="65"/>
      <c r="D698" s="137"/>
      <c r="E698" s="137" t="s">
        <v>713</v>
      </c>
      <c r="F698" s="332">
        <v>1494.65</v>
      </c>
      <c r="G698" s="65"/>
      <c r="H698" s="65" t="s">
        <v>714</v>
      </c>
      <c r="I698" s="65"/>
      <c r="J698" s="342">
        <v>8588.39</v>
      </c>
    </row>
    <row r="699" ht="0.95" customHeight="1" spans="1:10">
      <c r="A699" s="334"/>
      <c r="B699" s="334"/>
      <c r="C699" s="334"/>
      <c r="D699" s="335"/>
      <c r="E699" s="335"/>
      <c r="F699" s="335"/>
      <c r="G699" s="334"/>
      <c r="H699" s="334"/>
      <c r="I699" s="343"/>
      <c r="J699" s="343"/>
    </row>
    <row r="700" ht="18" customHeight="1" spans="1:10">
      <c r="A700" s="126"/>
      <c r="B700" s="126" t="s">
        <v>121</v>
      </c>
      <c r="C700" s="126" t="s">
        <v>122</v>
      </c>
      <c r="D700" s="127" t="s">
        <v>80</v>
      </c>
      <c r="E700" s="127" t="s">
        <v>692</v>
      </c>
      <c r="F700" s="127"/>
      <c r="G700" s="126" t="s">
        <v>123</v>
      </c>
      <c r="H700" s="126" t="s">
        <v>81</v>
      </c>
      <c r="I700" s="339" t="s">
        <v>124</v>
      </c>
      <c r="J700" s="339" t="s">
        <v>82</v>
      </c>
    </row>
    <row r="701" ht="39" customHeight="1" spans="1:10">
      <c r="A701" s="314" t="s">
        <v>693</v>
      </c>
      <c r="B701" s="314" t="s">
        <v>897</v>
      </c>
      <c r="C701" s="314" t="s">
        <v>134</v>
      </c>
      <c r="D701" s="315" t="s">
        <v>898</v>
      </c>
      <c r="E701" s="315" t="s">
        <v>892</v>
      </c>
      <c r="F701" s="315"/>
      <c r="G701" s="314" t="s">
        <v>777</v>
      </c>
      <c r="H701" s="330">
        <v>1</v>
      </c>
      <c r="I701" s="340">
        <v>11.77</v>
      </c>
      <c r="J701" s="340">
        <v>11.77</v>
      </c>
    </row>
    <row r="702" ht="24" customHeight="1" spans="1:10">
      <c r="A702" s="311" t="s">
        <v>695</v>
      </c>
      <c r="B702" s="311" t="s">
        <v>1133</v>
      </c>
      <c r="C702" s="311" t="s">
        <v>134</v>
      </c>
      <c r="D702" s="186" t="s">
        <v>1134</v>
      </c>
      <c r="E702" s="186" t="s">
        <v>698</v>
      </c>
      <c r="F702" s="186"/>
      <c r="G702" s="311" t="s">
        <v>136</v>
      </c>
      <c r="H702" s="331">
        <v>0.05299</v>
      </c>
      <c r="I702" s="341">
        <v>31.53</v>
      </c>
      <c r="J702" s="341">
        <v>1.67</v>
      </c>
    </row>
    <row r="703" ht="24" customHeight="1" spans="1:10">
      <c r="A703" s="311" t="s">
        <v>695</v>
      </c>
      <c r="B703" s="311" t="s">
        <v>767</v>
      </c>
      <c r="C703" s="311" t="s">
        <v>134</v>
      </c>
      <c r="D703" s="186" t="s">
        <v>768</v>
      </c>
      <c r="E703" s="186" t="s">
        <v>698</v>
      </c>
      <c r="F703" s="186"/>
      <c r="G703" s="311" t="s">
        <v>136</v>
      </c>
      <c r="H703" s="331">
        <v>0.00252</v>
      </c>
      <c r="I703" s="341">
        <v>24.36</v>
      </c>
      <c r="J703" s="341">
        <v>0.06</v>
      </c>
    </row>
    <row r="704" ht="24" customHeight="1" spans="1:10">
      <c r="A704" s="312" t="s">
        <v>718</v>
      </c>
      <c r="B704" s="312" t="s">
        <v>1324</v>
      </c>
      <c r="C704" s="312" t="s">
        <v>134</v>
      </c>
      <c r="D704" s="313" t="s">
        <v>1325</v>
      </c>
      <c r="E704" s="313" t="s">
        <v>754</v>
      </c>
      <c r="F704" s="313"/>
      <c r="G704" s="312" t="s">
        <v>777</v>
      </c>
      <c r="H704" s="336">
        <v>1.01111</v>
      </c>
      <c r="I704" s="344">
        <v>9.93</v>
      </c>
      <c r="J704" s="344">
        <v>10.0403223</v>
      </c>
    </row>
    <row r="705" spans="1:10">
      <c r="A705" s="65"/>
      <c r="B705" s="65"/>
      <c r="C705" s="65"/>
      <c r="D705" s="137"/>
      <c r="E705" s="137" t="s">
        <v>710</v>
      </c>
      <c r="F705" s="332">
        <v>0.6</v>
      </c>
      <c r="G705" s="65" t="s">
        <v>711</v>
      </c>
      <c r="H705" s="333">
        <v>0.7</v>
      </c>
      <c r="I705" s="342" t="s">
        <v>712</v>
      </c>
      <c r="J705" s="342">
        <v>1.3</v>
      </c>
    </row>
    <row r="706" ht="15" spans="1:10">
      <c r="A706" s="65"/>
      <c r="B706" s="65"/>
      <c r="C706" s="65"/>
      <c r="D706" s="137"/>
      <c r="E706" s="137" t="s">
        <v>713</v>
      </c>
      <c r="F706" s="332">
        <v>2.47</v>
      </c>
      <c r="G706" s="65"/>
      <c r="H706" s="65" t="s">
        <v>714</v>
      </c>
      <c r="I706" s="65"/>
      <c r="J706" s="342">
        <v>14.24</v>
      </c>
    </row>
    <row r="707" ht="0.95" customHeight="1" spans="1:10">
      <c r="A707" s="334"/>
      <c r="B707" s="334"/>
      <c r="C707" s="334"/>
      <c r="D707" s="335"/>
      <c r="E707" s="335"/>
      <c r="F707" s="335"/>
      <c r="G707" s="334"/>
      <c r="H707" s="334"/>
      <c r="I707" s="343"/>
      <c r="J707" s="343"/>
    </row>
    <row r="708" ht="18" customHeight="1" spans="1:10">
      <c r="A708" s="126"/>
      <c r="B708" s="126" t="s">
        <v>121</v>
      </c>
      <c r="C708" s="126" t="s">
        <v>122</v>
      </c>
      <c r="D708" s="127" t="s">
        <v>80</v>
      </c>
      <c r="E708" s="127" t="s">
        <v>692</v>
      </c>
      <c r="F708" s="127"/>
      <c r="G708" s="126" t="s">
        <v>123</v>
      </c>
      <c r="H708" s="126" t="s">
        <v>81</v>
      </c>
      <c r="I708" s="339" t="s">
        <v>124</v>
      </c>
      <c r="J708" s="339" t="s">
        <v>82</v>
      </c>
    </row>
    <row r="709" ht="39" customHeight="1" spans="1:10">
      <c r="A709" s="314" t="s">
        <v>693</v>
      </c>
      <c r="B709" s="314" t="s">
        <v>895</v>
      </c>
      <c r="C709" s="314" t="s">
        <v>134</v>
      </c>
      <c r="D709" s="315" t="s">
        <v>896</v>
      </c>
      <c r="E709" s="315" t="s">
        <v>892</v>
      </c>
      <c r="F709" s="315"/>
      <c r="G709" s="314" t="s">
        <v>777</v>
      </c>
      <c r="H709" s="330">
        <v>1</v>
      </c>
      <c r="I709" s="340">
        <v>22.58</v>
      </c>
      <c r="J709" s="340">
        <v>22.58</v>
      </c>
    </row>
    <row r="710" ht="24" customHeight="1" spans="1:10">
      <c r="A710" s="311" t="s">
        <v>695</v>
      </c>
      <c r="B710" s="311" t="s">
        <v>767</v>
      </c>
      <c r="C710" s="311" t="s">
        <v>134</v>
      </c>
      <c r="D710" s="186" t="s">
        <v>768</v>
      </c>
      <c r="E710" s="186" t="s">
        <v>698</v>
      </c>
      <c r="F710" s="186"/>
      <c r="G710" s="311" t="s">
        <v>136</v>
      </c>
      <c r="H710" s="331">
        <v>0.0103</v>
      </c>
      <c r="I710" s="341">
        <v>24.36</v>
      </c>
      <c r="J710" s="341">
        <v>0.25</v>
      </c>
    </row>
    <row r="711" ht="24" customHeight="1" spans="1:10">
      <c r="A711" s="311" t="s">
        <v>695</v>
      </c>
      <c r="B711" s="311" t="s">
        <v>1133</v>
      </c>
      <c r="C711" s="311" t="s">
        <v>134</v>
      </c>
      <c r="D711" s="186" t="s">
        <v>1134</v>
      </c>
      <c r="E711" s="186" t="s">
        <v>698</v>
      </c>
      <c r="F711" s="186"/>
      <c r="G711" s="311" t="s">
        <v>136</v>
      </c>
      <c r="H711" s="331">
        <v>0.21623</v>
      </c>
      <c r="I711" s="341">
        <v>31.53</v>
      </c>
      <c r="J711" s="341">
        <v>6.81</v>
      </c>
    </row>
    <row r="712" ht="24" customHeight="1" spans="1:10">
      <c r="A712" s="312" t="s">
        <v>718</v>
      </c>
      <c r="B712" s="312" t="s">
        <v>1326</v>
      </c>
      <c r="C712" s="312" t="s">
        <v>134</v>
      </c>
      <c r="D712" s="313" t="s">
        <v>1327</v>
      </c>
      <c r="E712" s="313" t="s">
        <v>754</v>
      </c>
      <c r="F712" s="313"/>
      <c r="G712" s="312" t="s">
        <v>777</v>
      </c>
      <c r="H712" s="336">
        <v>1</v>
      </c>
      <c r="I712" s="344">
        <v>13.08</v>
      </c>
      <c r="J712" s="344">
        <v>13.08</v>
      </c>
    </row>
    <row r="713" ht="39" customHeight="1" spans="1:10">
      <c r="A713" s="312" t="s">
        <v>718</v>
      </c>
      <c r="B713" s="312" t="s">
        <v>1154</v>
      </c>
      <c r="C713" s="312" t="s">
        <v>134</v>
      </c>
      <c r="D713" s="313" t="s">
        <v>1155</v>
      </c>
      <c r="E713" s="313" t="s">
        <v>754</v>
      </c>
      <c r="F713" s="313"/>
      <c r="G713" s="312" t="s">
        <v>236</v>
      </c>
      <c r="H713" s="336">
        <v>0.48662</v>
      </c>
      <c r="I713" s="344">
        <v>5.03</v>
      </c>
      <c r="J713" s="344">
        <v>2.4476986</v>
      </c>
    </row>
    <row r="714" spans="1:10">
      <c r="A714" s="65"/>
      <c r="B714" s="65"/>
      <c r="C714" s="65"/>
      <c r="D714" s="137"/>
      <c r="E714" s="137" t="s">
        <v>710</v>
      </c>
      <c r="F714" s="332">
        <v>2.46</v>
      </c>
      <c r="G714" s="65" t="s">
        <v>711</v>
      </c>
      <c r="H714" s="333">
        <v>2.86</v>
      </c>
      <c r="I714" s="342" t="s">
        <v>712</v>
      </c>
      <c r="J714" s="342">
        <v>5.32</v>
      </c>
    </row>
    <row r="715" ht="15" spans="1:10">
      <c r="A715" s="65"/>
      <c r="B715" s="65"/>
      <c r="C715" s="65"/>
      <c r="D715" s="137"/>
      <c r="E715" s="137" t="s">
        <v>713</v>
      </c>
      <c r="F715" s="332">
        <v>4.75</v>
      </c>
      <c r="G715" s="65"/>
      <c r="H715" s="65" t="s">
        <v>714</v>
      </c>
      <c r="I715" s="65"/>
      <c r="J715" s="342">
        <v>27.33</v>
      </c>
    </row>
    <row r="716" ht="0.95" customHeight="1" spans="1:10">
      <c r="A716" s="334"/>
      <c r="B716" s="334"/>
      <c r="C716" s="334"/>
      <c r="D716" s="335"/>
      <c r="E716" s="335"/>
      <c r="F716" s="335"/>
      <c r="G716" s="334"/>
      <c r="H716" s="334"/>
      <c r="I716" s="343"/>
      <c r="J716" s="343"/>
    </row>
    <row r="717" ht="18" customHeight="1" spans="1:10">
      <c r="A717" s="126"/>
      <c r="B717" s="126" t="s">
        <v>121</v>
      </c>
      <c r="C717" s="126" t="s">
        <v>122</v>
      </c>
      <c r="D717" s="127" t="s">
        <v>80</v>
      </c>
      <c r="E717" s="127" t="s">
        <v>692</v>
      </c>
      <c r="F717" s="127"/>
      <c r="G717" s="126" t="s">
        <v>123</v>
      </c>
      <c r="H717" s="126" t="s">
        <v>81</v>
      </c>
      <c r="I717" s="339" t="s">
        <v>124</v>
      </c>
      <c r="J717" s="339" t="s">
        <v>82</v>
      </c>
    </row>
    <row r="718" ht="51.95" customHeight="1" spans="1:10">
      <c r="A718" s="314" t="s">
        <v>693</v>
      </c>
      <c r="B718" s="314" t="s">
        <v>1123</v>
      </c>
      <c r="C718" s="314" t="s">
        <v>134</v>
      </c>
      <c r="D718" s="315" t="s">
        <v>1124</v>
      </c>
      <c r="E718" s="315" t="s">
        <v>878</v>
      </c>
      <c r="F718" s="315"/>
      <c r="G718" s="314" t="s">
        <v>882</v>
      </c>
      <c r="H718" s="330">
        <v>1</v>
      </c>
      <c r="I718" s="340">
        <v>0.4</v>
      </c>
      <c r="J718" s="340">
        <v>0.4</v>
      </c>
    </row>
    <row r="719" ht="39" customHeight="1" spans="1:10">
      <c r="A719" s="311" t="s">
        <v>695</v>
      </c>
      <c r="B719" s="311" t="s">
        <v>1328</v>
      </c>
      <c r="C719" s="311" t="s">
        <v>134</v>
      </c>
      <c r="D719" s="186" t="s">
        <v>1329</v>
      </c>
      <c r="E719" s="186" t="s">
        <v>1330</v>
      </c>
      <c r="F719" s="186"/>
      <c r="G719" s="311" t="s">
        <v>136</v>
      </c>
      <c r="H719" s="331">
        <v>1</v>
      </c>
      <c r="I719" s="341">
        <v>0.07</v>
      </c>
      <c r="J719" s="341">
        <v>0.07</v>
      </c>
    </row>
    <row r="720" ht="51.95" customHeight="1" spans="1:10">
      <c r="A720" s="311" t="s">
        <v>695</v>
      </c>
      <c r="B720" s="311" t="s">
        <v>1331</v>
      </c>
      <c r="C720" s="311" t="s">
        <v>134</v>
      </c>
      <c r="D720" s="186" t="s">
        <v>1332</v>
      </c>
      <c r="E720" s="186" t="s">
        <v>1330</v>
      </c>
      <c r="F720" s="186"/>
      <c r="G720" s="311" t="s">
        <v>136</v>
      </c>
      <c r="H720" s="331">
        <v>1</v>
      </c>
      <c r="I720" s="341">
        <v>0.33</v>
      </c>
      <c r="J720" s="341">
        <v>0.33</v>
      </c>
    </row>
    <row r="721" spans="1:10">
      <c r="A721" s="65"/>
      <c r="B721" s="65"/>
      <c r="C721" s="65"/>
      <c r="D721" s="137"/>
      <c r="E721" s="137" t="s">
        <v>710</v>
      </c>
      <c r="F721" s="332">
        <v>0</v>
      </c>
      <c r="G721" s="65" t="s">
        <v>711</v>
      </c>
      <c r="H721" s="333">
        <v>0</v>
      </c>
      <c r="I721" s="342" t="s">
        <v>712</v>
      </c>
      <c r="J721" s="342">
        <v>0</v>
      </c>
    </row>
    <row r="722" ht="15" spans="1:10">
      <c r="A722" s="65"/>
      <c r="B722" s="65"/>
      <c r="C722" s="65"/>
      <c r="D722" s="137"/>
      <c r="E722" s="137" t="s">
        <v>713</v>
      </c>
      <c r="F722" s="332">
        <v>0.08</v>
      </c>
      <c r="G722" s="65"/>
      <c r="H722" s="65" t="s">
        <v>714</v>
      </c>
      <c r="I722" s="65"/>
      <c r="J722" s="342">
        <v>0.48</v>
      </c>
    </row>
    <row r="723" ht="0.95" customHeight="1" spans="1:10">
      <c r="A723" s="334"/>
      <c r="B723" s="334"/>
      <c r="C723" s="334"/>
      <c r="D723" s="335"/>
      <c r="E723" s="335"/>
      <c r="F723" s="335"/>
      <c r="G723" s="334"/>
      <c r="H723" s="334"/>
      <c r="I723" s="343"/>
      <c r="J723" s="343"/>
    </row>
    <row r="724" ht="18" customHeight="1" spans="1:10">
      <c r="A724" s="126"/>
      <c r="B724" s="126" t="s">
        <v>121</v>
      </c>
      <c r="C724" s="126" t="s">
        <v>122</v>
      </c>
      <c r="D724" s="127" t="s">
        <v>80</v>
      </c>
      <c r="E724" s="127" t="s">
        <v>692</v>
      </c>
      <c r="F724" s="127"/>
      <c r="G724" s="126" t="s">
        <v>123</v>
      </c>
      <c r="H724" s="126" t="s">
        <v>81</v>
      </c>
      <c r="I724" s="339" t="s">
        <v>124</v>
      </c>
      <c r="J724" s="339" t="s">
        <v>82</v>
      </c>
    </row>
    <row r="725" ht="51.95" customHeight="1" spans="1:10">
      <c r="A725" s="314" t="s">
        <v>693</v>
      </c>
      <c r="B725" s="314" t="s">
        <v>1125</v>
      </c>
      <c r="C725" s="314" t="s">
        <v>134</v>
      </c>
      <c r="D725" s="315" t="s">
        <v>1126</v>
      </c>
      <c r="E725" s="315" t="s">
        <v>878</v>
      </c>
      <c r="F725" s="315"/>
      <c r="G725" s="314" t="s">
        <v>879</v>
      </c>
      <c r="H725" s="330">
        <v>1</v>
      </c>
      <c r="I725" s="340">
        <v>2.17</v>
      </c>
      <c r="J725" s="340">
        <v>2.17</v>
      </c>
    </row>
    <row r="726" ht="51.95" customHeight="1" spans="1:10">
      <c r="A726" s="311" t="s">
        <v>695</v>
      </c>
      <c r="B726" s="311" t="s">
        <v>1333</v>
      </c>
      <c r="C726" s="311" t="s">
        <v>134</v>
      </c>
      <c r="D726" s="186" t="s">
        <v>1334</v>
      </c>
      <c r="E726" s="186" t="s">
        <v>1330</v>
      </c>
      <c r="F726" s="186"/>
      <c r="G726" s="311" t="s">
        <v>136</v>
      </c>
      <c r="H726" s="331">
        <v>1</v>
      </c>
      <c r="I726" s="341">
        <v>0.36</v>
      </c>
      <c r="J726" s="341">
        <v>0.36</v>
      </c>
    </row>
    <row r="727" ht="51.95" customHeight="1" spans="1:10">
      <c r="A727" s="311" t="s">
        <v>695</v>
      </c>
      <c r="B727" s="311" t="s">
        <v>1331</v>
      </c>
      <c r="C727" s="311" t="s">
        <v>134</v>
      </c>
      <c r="D727" s="186" t="s">
        <v>1332</v>
      </c>
      <c r="E727" s="186" t="s">
        <v>1330</v>
      </c>
      <c r="F727" s="186"/>
      <c r="G727" s="311" t="s">
        <v>136</v>
      </c>
      <c r="H727" s="331">
        <v>1</v>
      </c>
      <c r="I727" s="341">
        <v>0.33</v>
      </c>
      <c r="J727" s="341">
        <v>0.33</v>
      </c>
    </row>
    <row r="728" ht="39" customHeight="1" spans="1:10">
      <c r="A728" s="311" t="s">
        <v>695</v>
      </c>
      <c r="B728" s="311" t="s">
        <v>1328</v>
      </c>
      <c r="C728" s="311" t="s">
        <v>134</v>
      </c>
      <c r="D728" s="186" t="s">
        <v>1329</v>
      </c>
      <c r="E728" s="186" t="s">
        <v>1330</v>
      </c>
      <c r="F728" s="186"/>
      <c r="G728" s="311" t="s">
        <v>136</v>
      </c>
      <c r="H728" s="331">
        <v>1</v>
      </c>
      <c r="I728" s="341">
        <v>0.07</v>
      </c>
      <c r="J728" s="341">
        <v>0.07</v>
      </c>
    </row>
    <row r="729" ht="51.95" customHeight="1" spans="1:10">
      <c r="A729" s="311" t="s">
        <v>695</v>
      </c>
      <c r="B729" s="311" t="s">
        <v>1335</v>
      </c>
      <c r="C729" s="311" t="s">
        <v>134</v>
      </c>
      <c r="D729" s="186" t="s">
        <v>1336</v>
      </c>
      <c r="E729" s="186" t="s">
        <v>1330</v>
      </c>
      <c r="F729" s="186"/>
      <c r="G729" s="311" t="s">
        <v>136</v>
      </c>
      <c r="H729" s="331">
        <v>1</v>
      </c>
      <c r="I729" s="341">
        <v>1.41</v>
      </c>
      <c r="J729" s="341">
        <v>1.41</v>
      </c>
    </row>
    <row r="730" spans="1:10">
      <c r="A730" s="65"/>
      <c r="B730" s="65"/>
      <c r="C730" s="65"/>
      <c r="D730" s="137"/>
      <c r="E730" s="137" t="s">
        <v>710</v>
      </c>
      <c r="F730" s="332">
        <v>0</v>
      </c>
      <c r="G730" s="65" t="s">
        <v>711</v>
      </c>
      <c r="H730" s="333">
        <v>0</v>
      </c>
      <c r="I730" s="342" t="s">
        <v>712</v>
      </c>
      <c r="J730" s="342">
        <v>0</v>
      </c>
    </row>
    <row r="731" ht="15" spans="1:10">
      <c r="A731" s="65"/>
      <c r="B731" s="65"/>
      <c r="C731" s="65"/>
      <c r="D731" s="137"/>
      <c r="E731" s="137" t="s">
        <v>713</v>
      </c>
      <c r="F731" s="332">
        <v>0.45</v>
      </c>
      <c r="G731" s="65"/>
      <c r="H731" s="65" t="s">
        <v>714</v>
      </c>
      <c r="I731" s="65"/>
      <c r="J731" s="342">
        <v>2.62</v>
      </c>
    </row>
    <row r="732" ht="0.95" customHeight="1" spans="1:10">
      <c r="A732" s="334"/>
      <c r="B732" s="334"/>
      <c r="C732" s="334"/>
      <c r="D732" s="335"/>
      <c r="E732" s="335"/>
      <c r="F732" s="335"/>
      <c r="G732" s="334"/>
      <c r="H732" s="334"/>
      <c r="I732" s="343"/>
      <c r="J732" s="343"/>
    </row>
    <row r="733" ht="18" customHeight="1" spans="1:10">
      <c r="A733" s="126"/>
      <c r="B733" s="126" t="s">
        <v>121</v>
      </c>
      <c r="C733" s="126" t="s">
        <v>122</v>
      </c>
      <c r="D733" s="127" t="s">
        <v>80</v>
      </c>
      <c r="E733" s="127" t="s">
        <v>692</v>
      </c>
      <c r="F733" s="127"/>
      <c r="G733" s="126" t="s">
        <v>123</v>
      </c>
      <c r="H733" s="126" t="s">
        <v>81</v>
      </c>
      <c r="I733" s="339" t="s">
        <v>124</v>
      </c>
      <c r="J733" s="339" t="s">
        <v>82</v>
      </c>
    </row>
    <row r="734" ht="51.95" customHeight="1" spans="1:10">
      <c r="A734" s="314" t="s">
        <v>693</v>
      </c>
      <c r="B734" s="314" t="s">
        <v>1331</v>
      </c>
      <c r="C734" s="314" t="s">
        <v>134</v>
      </c>
      <c r="D734" s="315" t="s">
        <v>1332</v>
      </c>
      <c r="E734" s="315" t="s">
        <v>1330</v>
      </c>
      <c r="F734" s="315"/>
      <c r="G734" s="314" t="s">
        <v>136</v>
      </c>
      <c r="H734" s="330">
        <v>1</v>
      </c>
      <c r="I734" s="340">
        <v>0.33</v>
      </c>
      <c r="J734" s="340">
        <v>0.33</v>
      </c>
    </row>
    <row r="735" ht="39" customHeight="1" spans="1:10">
      <c r="A735" s="312" t="s">
        <v>718</v>
      </c>
      <c r="B735" s="312" t="s">
        <v>1337</v>
      </c>
      <c r="C735" s="312" t="s">
        <v>134</v>
      </c>
      <c r="D735" s="313" t="s">
        <v>1338</v>
      </c>
      <c r="E735" s="313" t="s">
        <v>1339</v>
      </c>
      <c r="F735" s="313"/>
      <c r="G735" s="312" t="s">
        <v>157</v>
      </c>
      <c r="H735" s="336">
        <v>6.4e-5</v>
      </c>
      <c r="I735" s="344">
        <v>5182.57</v>
      </c>
      <c r="J735" s="344">
        <v>0.3316845</v>
      </c>
    </row>
    <row r="736" spans="1:10">
      <c r="A736" s="65"/>
      <c r="B736" s="65"/>
      <c r="C736" s="65"/>
      <c r="D736" s="137"/>
      <c r="E736" s="137" t="s">
        <v>710</v>
      </c>
      <c r="F736" s="332">
        <v>0</v>
      </c>
      <c r="G736" s="65" t="s">
        <v>711</v>
      </c>
      <c r="H736" s="333">
        <v>0</v>
      </c>
      <c r="I736" s="342" t="s">
        <v>712</v>
      </c>
      <c r="J736" s="342">
        <v>0</v>
      </c>
    </row>
    <row r="737" ht="15" spans="1:10">
      <c r="A737" s="65"/>
      <c r="B737" s="65"/>
      <c r="C737" s="65"/>
      <c r="D737" s="137"/>
      <c r="E737" s="137" t="s">
        <v>713</v>
      </c>
      <c r="F737" s="332">
        <v>0.06</v>
      </c>
      <c r="G737" s="65"/>
      <c r="H737" s="65" t="s">
        <v>714</v>
      </c>
      <c r="I737" s="65"/>
      <c r="J737" s="342">
        <v>0.39</v>
      </c>
    </row>
    <row r="738" ht="0.95" customHeight="1" spans="1:10">
      <c r="A738" s="334"/>
      <c r="B738" s="334"/>
      <c r="C738" s="334"/>
      <c r="D738" s="335"/>
      <c r="E738" s="335"/>
      <c r="F738" s="335"/>
      <c r="G738" s="334"/>
      <c r="H738" s="334"/>
      <c r="I738" s="343"/>
      <c r="J738" s="343"/>
    </row>
    <row r="739" ht="18" customHeight="1" spans="1:10">
      <c r="A739" s="126"/>
      <c r="B739" s="126" t="s">
        <v>121</v>
      </c>
      <c r="C739" s="126" t="s">
        <v>122</v>
      </c>
      <c r="D739" s="127" t="s">
        <v>80</v>
      </c>
      <c r="E739" s="127" t="s">
        <v>692</v>
      </c>
      <c r="F739" s="127"/>
      <c r="G739" s="126" t="s">
        <v>123</v>
      </c>
      <c r="H739" s="126" t="s">
        <v>81</v>
      </c>
      <c r="I739" s="339" t="s">
        <v>124</v>
      </c>
      <c r="J739" s="339" t="s">
        <v>82</v>
      </c>
    </row>
    <row r="740" ht="39" customHeight="1" spans="1:10">
      <c r="A740" s="314" t="s">
        <v>693</v>
      </c>
      <c r="B740" s="314" t="s">
        <v>1328</v>
      </c>
      <c r="C740" s="314" t="s">
        <v>134</v>
      </c>
      <c r="D740" s="315" t="s">
        <v>1329</v>
      </c>
      <c r="E740" s="315" t="s">
        <v>1330</v>
      </c>
      <c r="F740" s="315"/>
      <c r="G740" s="314" t="s">
        <v>136</v>
      </c>
      <c r="H740" s="330">
        <v>1</v>
      </c>
      <c r="I740" s="340">
        <v>0.07</v>
      </c>
      <c r="J740" s="340">
        <v>0.07</v>
      </c>
    </row>
    <row r="741" ht="39" customHeight="1" spans="1:10">
      <c r="A741" s="312" t="s">
        <v>718</v>
      </c>
      <c r="B741" s="312" t="s">
        <v>1337</v>
      </c>
      <c r="C741" s="312" t="s">
        <v>134</v>
      </c>
      <c r="D741" s="313" t="s">
        <v>1338</v>
      </c>
      <c r="E741" s="313" t="s">
        <v>1339</v>
      </c>
      <c r="F741" s="313"/>
      <c r="G741" s="312" t="s">
        <v>157</v>
      </c>
      <c r="H741" s="336">
        <v>1.48e-5</v>
      </c>
      <c r="I741" s="344">
        <v>5182.57</v>
      </c>
      <c r="J741" s="344">
        <v>0.076702</v>
      </c>
    </row>
    <row r="742" spans="1:10">
      <c r="A742" s="65"/>
      <c r="B742" s="65"/>
      <c r="C742" s="65"/>
      <c r="D742" s="137"/>
      <c r="E742" s="137" t="s">
        <v>710</v>
      </c>
      <c r="F742" s="332">
        <v>0</v>
      </c>
      <c r="G742" s="65" t="s">
        <v>711</v>
      </c>
      <c r="H742" s="333">
        <v>0</v>
      </c>
      <c r="I742" s="342" t="s">
        <v>712</v>
      </c>
      <c r="J742" s="342">
        <v>0</v>
      </c>
    </row>
    <row r="743" ht="15" spans="1:10">
      <c r="A743" s="65"/>
      <c r="B743" s="65"/>
      <c r="C743" s="65"/>
      <c r="D743" s="137"/>
      <c r="E743" s="137" t="s">
        <v>713</v>
      </c>
      <c r="F743" s="332">
        <v>0.01</v>
      </c>
      <c r="G743" s="65"/>
      <c r="H743" s="65" t="s">
        <v>714</v>
      </c>
      <c r="I743" s="65"/>
      <c r="J743" s="342">
        <v>0.08</v>
      </c>
    </row>
    <row r="744" ht="0.95" customHeight="1" spans="1:10">
      <c r="A744" s="334"/>
      <c r="B744" s="334"/>
      <c r="C744" s="334"/>
      <c r="D744" s="335"/>
      <c r="E744" s="335"/>
      <c r="F744" s="335"/>
      <c r="G744" s="334"/>
      <c r="H744" s="334"/>
      <c r="I744" s="343"/>
      <c r="J744" s="343"/>
    </row>
    <row r="745" ht="18" customHeight="1" spans="1:10">
      <c r="A745" s="126"/>
      <c r="B745" s="126" t="s">
        <v>121</v>
      </c>
      <c r="C745" s="126" t="s">
        <v>122</v>
      </c>
      <c r="D745" s="127" t="s">
        <v>80</v>
      </c>
      <c r="E745" s="127" t="s">
        <v>692</v>
      </c>
      <c r="F745" s="127"/>
      <c r="G745" s="126" t="s">
        <v>123</v>
      </c>
      <c r="H745" s="126" t="s">
        <v>81</v>
      </c>
      <c r="I745" s="339" t="s">
        <v>124</v>
      </c>
      <c r="J745" s="339" t="s">
        <v>82</v>
      </c>
    </row>
    <row r="746" ht="51.95" customHeight="1" spans="1:10">
      <c r="A746" s="314" t="s">
        <v>693</v>
      </c>
      <c r="B746" s="314" t="s">
        <v>1333</v>
      </c>
      <c r="C746" s="314" t="s">
        <v>134</v>
      </c>
      <c r="D746" s="315" t="s">
        <v>1334</v>
      </c>
      <c r="E746" s="315" t="s">
        <v>1330</v>
      </c>
      <c r="F746" s="315"/>
      <c r="G746" s="314" t="s">
        <v>136</v>
      </c>
      <c r="H746" s="330">
        <v>1</v>
      </c>
      <c r="I746" s="340">
        <v>0.36</v>
      </c>
      <c r="J746" s="340">
        <v>0.36</v>
      </c>
    </row>
    <row r="747" ht="39" customHeight="1" spans="1:10">
      <c r="A747" s="312" t="s">
        <v>718</v>
      </c>
      <c r="B747" s="312" t="s">
        <v>1337</v>
      </c>
      <c r="C747" s="312" t="s">
        <v>134</v>
      </c>
      <c r="D747" s="313" t="s">
        <v>1338</v>
      </c>
      <c r="E747" s="313" t="s">
        <v>1339</v>
      </c>
      <c r="F747" s="313"/>
      <c r="G747" s="312" t="s">
        <v>157</v>
      </c>
      <c r="H747" s="336">
        <v>7e-5</v>
      </c>
      <c r="I747" s="344">
        <v>5182.57</v>
      </c>
      <c r="J747" s="344">
        <v>0.3627799</v>
      </c>
    </row>
    <row r="748" spans="1:10">
      <c r="A748" s="65"/>
      <c r="B748" s="65"/>
      <c r="C748" s="65"/>
      <c r="D748" s="137"/>
      <c r="E748" s="137" t="s">
        <v>710</v>
      </c>
      <c r="F748" s="332">
        <v>0</v>
      </c>
      <c r="G748" s="65" t="s">
        <v>711</v>
      </c>
      <c r="H748" s="333">
        <v>0</v>
      </c>
      <c r="I748" s="342" t="s">
        <v>712</v>
      </c>
      <c r="J748" s="342">
        <v>0</v>
      </c>
    </row>
    <row r="749" ht="15" spans="1:10">
      <c r="A749" s="65"/>
      <c r="B749" s="65"/>
      <c r="C749" s="65"/>
      <c r="D749" s="137"/>
      <c r="E749" s="137" t="s">
        <v>713</v>
      </c>
      <c r="F749" s="332">
        <v>0.07</v>
      </c>
      <c r="G749" s="65"/>
      <c r="H749" s="65" t="s">
        <v>714</v>
      </c>
      <c r="I749" s="65"/>
      <c r="J749" s="342">
        <v>0.43</v>
      </c>
    </row>
    <row r="750" ht="0.95" customHeight="1" spans="1:10">
      <c r="A750" s="334"/>
      <c r="B750" s="334"/>
      <c r="C750" s="334"/>
      <c r="D750" s="335"/>
      <c r="E750" s="335"/>
      <c r="F750" s="335"/>
      <c r="G750" s="334"/>
      <c r="H750" s="334"/>
      <c r="I750" s="343"/>
      <c r="J750" s="343"/>
    </row>
    <row r="751" ht="18" customHeight="1" spans="1:10">
      <c r="A751" s="126"/>
      <c r="B751" s="126" t="s">
        <v>121</v>
      </c>
      <c r="C751" s="126" t="s">
        <v>122</v>
      </c>
      <c r="D751" s="127" t="s">
        <v>80</v>
      </c>
      <c r="E751" s="127" t="s">
        <v>692</v>
      </c>
      <c r="F751" s="127"/>
      <c r="G751" s="126" t="s">
        <v>123</v>
      </c>
      <c r="H751" s="126" t="s">
        <v>81</v>
      </c>
      <c r="I751" s="339" t="s">
        <v>124</v>
      </c>
      <c r="J751" s="339" t="s">
        <v>82</v>
      </c>
    </row>
    <row r="752" ht="51.95" customHeight="1" spans="1:10">
      <c r="A752" s="314" t="s">
        <v>693</v>
      </c>
      <c r="B752" s="314" t="s">
        <v>1335</v>
      </c>
      <c r="C752" s="314" t="s">
        <v>134</v>
      </c>
      <c r="D752" s="315" t="s">
        <v>1336</v>
      </c>
      <c r="E752" s="315" t="s">
        <v>1330</v>
      </c>
      <c r="F752" s="315"/>
      <c r="G752" s="314" t="s">
        <v>136</v>
      </c>
      <c r="H752" s="330">
        <v>1</v>
      </c>
      <c r="I752" s="340">
        <v>1.41</v>
      </c>
      <c r="J752" s="340">
        <v>1.41</v>
      </c>
    </row>
    <row r="753" ht="26.1" customHeight="1" spans="1:10">
      <c r="A753" s="312" t="s">
        <v>718</v>
      </c>
      <c r="B753" s="312" t="s">
        <v>847</v>
      </c>
      <c r="C753" s="312" t="s">
        <v>134</v>
      </c>
      <c r="D753" s="313" t="s">
        <v>848</v>
      </c>
      <c r="E753" s="313" t="s">
        <v>849</v>
      </c>
      <c r="F753" s="313"/>
      <c r="G753" s="312" t="s">
        <v>850</v>
      </c>
      <c r="H753" s="336">
        <v>1.25</v>
      </c>
      <c r="I753" s="344">
        <v>1.13</v>
      </c>
      <c r="J753" s="344">
        <v>1.4125</v>
      </c>
    </row>
    <row r="754" spans="1:10">
      <c r="A754" s="65"/>
      <c r="B754" s="65"/>
      <c r="C754" s="65"/>
      <c r="D754" s="137"/>
      <c r="E754" s="137" t="s">
        <v>710</v>
      </c>
      <c r="F754" s="332">
        <v>0</v>
      </c>
      <c r="G754" s="65" t="s">
        <v>711</v>
      </c>
      <c r="H754" s="333">
        <v>0</v>
      </c>
      <c r="I754" s="342" t="s">
        <v>712</v>
      </c>
      <c r="J754" s="342">
        <v>0</v>
      </c>
    </row>
    <row r="755" ht="15" spans="1:10">
      <c r="A755" s="65"/>
      <c r="B755" s="65"/>
      <c r="C755" s="65"/>
      <c r="D755" s="137"/>
      <c r="E755" s="137" t="s">
        <v>713</v>
      </c>
      <c r="F755" s="332">
        <v>0.29</v>
      </c>
      <c r="G755" s="65"/>
      <c r="H755" s="65" t="s">
        <v>714</v>
      </c>
      <c r="I755" s="65"/>
      <c r="J755" s="342">
        <v>1.7</v>
      </c>
    </row>
    <row r="756" ht="0.95" customHeight="1" spans="1:10">
      <c r="A756" s="334"/>
      <c r="B756" s="334"/>
      <c r="C756" s="334"/>
      <c r="D756" s="335"/>
      <c r="E756" s="335"/>
      <c r="F756" s="335"/>
      <c r="G756" s="334"/>
      <c r="H756" s="334"/>
      <c r="I756" s="343"/>
      <c r="J756" s="343"/>
    </row>
    <row r="757" ht="18" customHeight="1" spans="1:10">
      <c r="A757" s="126"/>
      <c r="B757" s="126" t="s">
        <v>121</v>
      </c>
      <c r="C757" s="126" t="s">
        <v>122</v>
      </c>
      <c r="D757" s="127" t="s">
        <v>80</v>
      </c>
      <c r="E757" s="127" t="s">
        <v>692</v>
      </c>
      <c r="F757" s="127"/>
      <c r="G757" s="126" t="s">
        <v>123</v>
      </c>
      <c r="H757" s="126" t="s">
        <v>81</v>
      </c>
      <c r="I757" s="339" t="s">
        <v>124</v>
      </c>
      <c r="J757" s="339" t="s">
        <v>82</v>
      </c>
    </row>
    <row r="758" ht="51.95" customHeight="1" spans="1:10">
      <c r="A758" s="314" t="s">
        <v>693</v>
      </c>
      <c r="B758" s="314" t="s">
        <v>1340</v>
      </c>
      <c r="C758" s="314" t="s">
        <v>134</v>
      </c>
      <c r="D758" s="315" t="s">
        <v>1341</v>
      </c>
      <c r="E758" s="315" t="s">
        <v>878</v>
      </c>
      <c r="F758" s="315"/>
      <c r="G758" s="314" t="s">
        <v>882</v>
      </c>
      <c r="H758" s="330">
        <v>1</v>
      </c>
      <c r="I758" s="340">
        <v>1.65</v>
      </c>
      <c r="J758" s="340">
        <v>1.65</v>
      </c>
    </row>
    <row r="759" ht="51.95" customHeight="1" spans="1:10">
      <c r="A759" s="311" t="s">
        <v>695</v>
      </c>
      <c r="B759" s="311" t="s">
        <v>1342</v>
      </c>
      <c r="C759" s="311" t="s">
        <v>134</v>
      </c>
      <c r="D759" s="186" t="s">
        <v>1343</v>
      </c>
      <c r="E759" s="186" t="s">
        <v>1330</v>
      </c>
      <c r="F759" s="186"/>
      <c r="G759" s="311" t="s">
        <v>136</v>
      </c>
      <c r="H759" s="331">
        <v>1</v>
      </c>
      <c r="I759" s="341">
        <v>1.34</v>
      </c>
      <c r="J759" s="341">
        <v>1.34</v>
      </c>
    </row>
    <row r="760" ht="39" customHeight="1" spans="1:10">
      <c r="A760" s="311" t="s">
        <v>695</v>
      </c>
      <c r="B760" s="311" t="s">
        <v>1344</v>
      </c>
      <c r="C760" s="311" t="s">
        <v>134</v>
      </c>
      <c r="D760" s="186" t="s">
        <v>1345</v>
      </c>
      <c r="E760" s="186" t="s">
        <v>1330</v>
      </c>
      <c r="F760" s="186"/>
      <c r="G760" s="311" t="s">
        <v>136</v>
      </c>
      <c r="H760" s="331">
        <v>1</v>
      </c>
      <c r="I760" s="341">
        <v>0.31</v>
      </c>
      <c r="J760" s="341">
        <v>0.31</v>
      </c>
    </row>
    <row r="761" spans="1:10">
      <c r="A761" s="65"/>
      <c r="B761" s="65"/>
      <c r="C761" s="65"/>
      <c r="D761" s="137"/>
      <c r="E761" s="137" t="s">
        <v>710</v>
      </c>
      <c r="F761" s="332">
        <v>0</v>
      </c>
      <c r="G761" s="65" t="s">
        <v>711</v>
      </c>
      <c r="H761" s="333">
        <v>0</v>
      </c>
      <c r="I761" s="342" t="s">
        <v>712</v>
      </c>
      <c r="J761" s="342">
        <v>0</v>
      </c>
    </row>
    <row r="762" ht="15" spans="1:10">
      <c r="A762" s="65"/>
      <c r="B762" s="65"/>
      <c r="C762" s="65"/>
      <c r="D762" s="137"/>
      <c r="E762" s="137" t="s">
        <v>713</v>
      </c>
      <c r="F762" s="332">
        <v>0.34</v>
      </c>
      <c r="G762" s="65"/>
      <c r="H762" s="65" t="s">
        <v>714</v>
      </c>
      <c r="I762" s="65"/>
      <c r="J762" s="342">
        <v>1.99</v>
      </c>
    </row>
    <row r="763" ht="0.95" customHeight="1" spans="1:10">
      <c r="A763" s="334"/>
      <c r="B763" s="334"/>
      <c r="C763" s="334"/>
      <c r="D763" s="335"/>
      <c r="E763" s="335"/>
      <c r="F763" s="335"/>
      <c r="G763" s="334"/>
      <c r="H763" s="334"/>
      <c r="I763" s="343"/>
      <c r="J763" s="343"/>
    </row>
    <row r="764" ht="18" customHeight="1" spans="1:10">
      <c r="A764" s="126"/>
      <c r="B764" s="126" t="s">
        <v>121</v>
      </c>
      <c r="C764" s="126" t="s">
        <v>122</v>
      </c>
      <c r="D764" s="127" t="s">
        <v>80</v>
      </c>
      <c r="E764" s="127" t="s">
        <v>692</v>
      </c>
      <c r="F764" s="127"/>
      <c r="G764" s="126" t="s">
        <v>123</v>
      </c>
      <c r="H764" s="126" t="s">
        <v>81</v>
      </c>
      <c r="I764" s="339" t="s">
        <v>124</v>
      </c>
      <c r="J764" s="339" t="s">
        <v>82</v>
      </c>
    </row>
    <row r="765" ht="51.95" customHeight="1" spans="1:10">
      <c r="A765" s="314" t="s">
        <v>693</v>
      </c>
      <c r="B765" s="314" t="s">
        <v>1346</v>
      </c>
      <c r="C765" s="314" t="s">
        <v>134</v>
      </c>
      <c r="D765" s="315" t="s">
        <v>1347</v>
      </c>
      <c r="E765" s="315" t="s">
        <v>878</v>
      </c>
      <c r="F765" s="315"/>
      <c r="G765" s="314" t="s">
        <v>879</v>
      </c>
      <c r="H765" s="330">
        <v>1</v>
      </c>
      <c r="I765" s="340">
        <v>5.94</v>
      </c>
      <c r="J765" s="340">
        <v>5.94</v>
      </c>
    </row>
    <row r="766" ht="51.95" customHeight="1" spans="1:10">
      <c r="A766" s="311" t="s">
        <v>695</v>
      </c>
      <c r="B766" s="311" t="s">
        <v>1342</v>
      </c>
      <c r="C766" s="311" t="s">
        <v>134</v>
      </c>
      <c r="D766" s="186" t="s">
        <v>1343</v>
      </c>
      <c r="E766" s="186" t="s">
        <v>1330</v>
      </c>
      <c r="F766" s="186"/>
      <c r="G766" s="311" t="s">
        <v>136</v>
      </c>
      <c r="H766" s="331">
        <v>1</v>
      </c>
      <c r="I766" s="341">
        <v>1.34</v>
      </c>
      <c r="J766" s="341">
        <v>1.34</v>
      </c>
    </row>
    <row r="767" ht="51.95" customHeight="1" spans="1:10">
      <c r="A767" s="311" t="s">
        <v>695</v>
      </c>
      <c r="B767" s="311" t="s">
        <v>1348</v>
      </c>
      <c r="C767" s="311" t="s">
        <v>134</v>
      </c>
      <c r="D767" s="186" t="s">
        <v>1349</v>
      </c>
      <c r="E767" s="186" t="s">
        <v>1330</v>
      </c>
      <c r="F767" s="186"/>
      <c r="G767" s="311" t="s">
        <v>136</v>
      </c>
      <c r="H767" s="331">
        <v>1</v>
      </c>
      <c r="I767" s="341">
        <v>2.82</v>
      </c>
      <c r="J767" s="341">
        <v>2.82</v>
      </c>
    </row>
    <row r="768" ht="39" customHeight="1" spans="1:10">
      <c r="A768" s="311" t="s">
        <v>695</v>
      </c>
      <c r="B768" s="311" t="s">
        <v>1344</v>
      </c>
      <c r="C768" s="311" t="s">
        <v>134</v>
      </c>
      <c r="D768" s="186" t="s">
        <v>1345</v>
      </c>
      <c r="E768" s="186" t="s">
        <v>1330</v>
      </c>
      <c r="F768" s="186"/>
      <c r="G768" s="311" t="s">
        <v>136</v>
      </c>
      <c r="H768" s="331">
        <v>1</v>
      </c>
      <c r="I768" s="341">
        <v>0.31</v>
      </c>
      <c r="J768" s="341">
        <v>0.31</v>
      </c>
    </row>
    <row r="769" ht="51.95" customHeight="1" spans="1:10">
      <c r="A769" s="311" t="s">
        <v>695</v>
      </c>
      <c r="B769" s="311" t="s">
        <v>1350</v>
      </c>
      <c r="C769" s="311" t="s">
        <v>134</v>
      </c>
      <c r="D769" s="186" t="s">
        <v>1351</v>
      </c>
      <c r="E769" s="186" t="s">
        <v>1330</v>
      </c>
      <c r="F769" s="186"/>
      <c r="G769" s="311" t="s">
        <v>136</v>
      </c>
      <c r="H769" s="331">
        <v>1</v>
      </c>
      <c r="I769" s="341">
        <v>1.47</v>
      </c>
      <c r="J769" s="341">
        <v>1.47</v>
      </c>
    </row>
    <row r="770" spans="1:10">
      <c r="A770" s="65"/>
      <c r="B770" s="65"/>
      <c r="C770" s="65"/>
      <c r="D770" s="137"/>
      <c r="E770" s="137" t="s">
        <v>710</v>
      </c>
      <c r="F770" s="332">
        <v>0</v>
      </c>
      <c r="G770" s="65" t="s">
        <v>711</v>
      </c>
      <c r="H770" s="333">
        <v>0</v>
      </c>
      <c r="I770" s="342" t="s">
        <v>712</v>
      </c>
      <c r="J770" s="342">
        <v>0</v>
      </c>
    </row>
    <row r="771" ht="15" spans="1:10">
      <c r="A771" s="65"/>
      <c r="B771" s="65"/>
      <c r="C771" s="65"/>
      <c r="D771" s="137"/>
      <c r="E771" s="137" t="s">
        <v>713</v>
      </c>
      <c r="F771" s="332">
        <v>1.25</v>
      </c>
      <c r="G771" s="65"/>
      <c r="H771" s="65" t="s">
        <v>714</v>
      </c>
      <c r="I771" s="65"/>
      <c r="J771" s="342">
        <v>7.19</v>
      </c>
    </row>
    <row r="772" ht="0.95" customHeight="1" spans="1:10">
      <c r="A772" s="334"/>
      <c r="B772" s="334"/>
      <c r="C772" s="334"/>
      <c r="D772" s="335"/>
      <c r="E772" s="335"/>
      <c r="F772" s="335"/>
      <c r="G772" s="334"/>
      <c r="H772" s="334"/>
      <c r="I772" s="343"/>
      <c r="J772" s="343"/>
    </row>
    <row r="773" ht="18" customHeight="1" spans="1:10">
      <c r="A773" s="126"/>
      <c r="B773" s="126" t="s">
        <v>121</v>
      </c>
      <c r="C773" s="126" t="s">
        <v>122</v>
      </c>
      <c r="D773" s="127" t="s">
        <v>80</v>
      </c>
      <c r="E773" s="127" t="s">
        <v>692</v>
      </c>
      <c r="F773" s="127"/>
      <c r="G773" s="126" t="s">
        <v>123</v>
      </c>
      <c r="H773" s="126" t="s">
        <v>81</v>
      </c>
      <c r="I773" s="339" t="s">
        <v>124</v>
      </c>
      <c r="J773" s="339" t="s">
        <v>82</v>
      </c>
    </row>
    <row r="774" ht="51.95" customHeight="1" spans="1:10">
      <c r="A774" s="314" t="s">
        <v>693</v>
      </c>
      <c r="B774" s="314" t="s">
        <v>1342</v>
      </c>
      <c r="C774" s="314" t="s">
        <v>134</v>
      </c>
      <c r="D774" s="315" t="s">
        <v>1343</v>
      </c>
      <c r="E774" s="315" t="s">
        <v>1330</v>
      </c>
      <c r="F774" s="315"/>
      <c r="G774" s="314" t="s">
        <v>136</v>
      </c>
      <c r="H774" s="330">
        <v>1</v>
      </c>
      <c r="I774" s="340">
        <v>1.34</v>
      </c>
      <c r="J774" s="340">
        <v>1.34</v>
      </c>
    </row>
    <row r="775" ht="39" customHeight="1" spans="1:10">
      <c r="A775" s="312" t="s">
        <v>718</v>
      </c>
      <c r="B775" s="312" t="s">
        <v>1352</v>
      </c>
      <c r="C775" s="312" t="s">
        <v>134</v>
      </c>
      <c r="D775" s="313" t="s">
        <v>1353</v>
      </c>
      <c r="E775" s="313" t="s">
        <v>1339</v>
      </c>
      <c r="F775" s="313"/>
      <c r="G775" s="312" t="s">
        <v>157</v>
      </c>
      <c r="H775" s="336">
        <v>6.4e-5</v>
      </c>
      <c r="I775" s="344">
        <v>21081.64</v>
      </c>
      <c r="J775" s="344">
        <v>1.349225</v>
      </c>
    </row>
    <row r="776" spans="1:10">
      <c r="A776" s="65"/>
      <c r="B776" s="65"/>
      <c r="C776" s="65"/>
      <c r="D776" s="137"/>
      <c r="E776" s="137" t="s">
        <v>710</v>
      </c>
      <c r="F776" s="332">
        <v>0</v>
      </c>
      <c r="G776" s="65" t="s">
        <v>711</v>
      </c>
      <c r="H776" s="333">
        <v>0</v>
      </c>
      <c r="I776" s="342" t="s">
        <v>712</v>
      </c>
      <c r="J776" s="342">
        <v>0</v>
      </c>
    </row>
    <row r="777" ht="15" spans="1:10">
      <c r="A777" s="65"/>
      <c r="B777" s="65"/>
      <c r="C777" s="65"/>
      <c r="D777" s="137"/>
      <c r="E777" s="137" t="s">
        <v>713</v>
      </c>
      <c r="F777" s="332">
        <v>0.28</v>
      </c>
      <c r="G777" s="65"/>
      <c r="H777" s="65" t="s">
        <v>714</v>
      </c>
      <c r="I777" s="65"/>
      <c r="J777" s="342">
        <v>1.62</v>
      </c>
    </row>
    <row r="778" ht="0.95" customHeight="1" spans="1:10">
      <c r="A778" s="334"/>
      <c r="B778" s="334"/>
      <c r="C778" s="334"/>
      <c r="D778" s="335"/>
      <c r="E778" s="335"/>
      <c r="F778" s="335"/>
      <c r="G778" s="334"/>
      <c r="H778" s="334"/>
      <c r="I778" s="343"/>
      <c r="J778" s="343"/>
    </row>
    <row r="779" ht="18" customHeight="1" spans="1:10">
      <c r="A779" s="126"/>
      <c r="B779" s="126" t="s">
        <v>121</v>
      </c>
      <c r="C779" s="126" t="s">
        <v>122</v>
      </c>
      <c r="D779" s="127" t="s">
        <v>80</v>
      </c>
      <c r="E779" s="127" t="s">
        <v>692</v>
      </c>
      <c r="F779" s="127"/>
      <c r="G779" s="126" t="s">
        <v>123</v>
      </c>
      <c r="H779" s="126" t="s">
        <v>81</v>
      </c>
      <c r="I779" s="339" t="s">
        <v>124</v>
      </c>
      <c r="J779" s="339" t="s">
        <v>82</v>
      </c>
    </row>
    <row r="780" ht="39" customHeight="1" spans="1:10">
      <c r="A780" s="314" t="s">
        <v>693</v>
      </c>
      <c r="B780" s="314" t="s">
        <v>1344</v>
      </c>
      <c r="C780" s="314" t="s">
        <v>134</v>
      </c>
      <c r="D780" s="315" t="s">
        <v>1345</v>
      </c>
      <c r="E780" s="315" t="s">
        <v>1330</v>
      </c>
      <c r="F780" s="315"/>
      <c r="G780" s="314" t="s">
        <v>136</v>
      </c>
      <c r="H780" s="330">
        <v>1</v>
      </c>
      <c r="I780" s="340">
        <v>0.31</v>
      </c>
      <c r="J780" s="340">
        <v>0.31</v>
      </c>
    </row>
    <row r="781" ht="39" customHeight="1" spans="1:10">
      <c r="A781" s="312" t="s">
        <v>718</v>
      </c>
      <c r="B781" s="312" t="s">
        <v>1352</v>
      </c>
      <c r="C781" s="312" t="s">
        <v>134</v>
      </c>
      <c r="D781" s="313" t="s">
        <v>1353</v>
      </c>
      <c r="E781" s="313" t="s">
        <v>1339</v>
      </c>
      <c r="F781" s="313"/>
      <c r="G781" s="312" t="s">
        <v>157</v>
      </c>
      <c r="H781" s="336">
        <v>1.48e-5</v>
      </c>
      <c r="I781" s="344">
        <v>21081.64</v>
      </c>
      <c r="J781" s="344">
        <v>0.3120083</v>
      </c>
    </row>
    <row r="782" spans="1:10">
      <c r="A782" s="65"/>
      <c r="B782" s="65"/>
      <c r="C782" s="65"/>
      <c r="D782" s="137"/>
      <c r="E782" s="137" t="s">
        <v>710</v>
      </c>
      <c r="F782" s="332">
        <v>0</v>
      </c>
      <c r="G782" s="65" t="s">
        <v>711</v>
      </c>
      <c r="H782" s="333">
        <v>0</v>
      </c>
      <c r="I782" s="342" t="s">
        <v>712</v>
      </c>
      <c r="J782" s="342">
        <v>0</v>
      </c>
    </row>
    <row r="783" ht="15" spans="1:10">
      <c r="A783" s="65"/>
      <c r="B783" s="65"/>
      <c r="C783" s="65"/>
      <c r="D783" s="137"/>
      <c r="E783" s="137" t="s">
        <v>713</v>
      </c>
      <c r="F783" s="332">
        <v>0.06</v>
      </c>
      <c r="G783" s="65"/>
      <c r="H783" s="65" t="s">
        <v>714</v>
      </c>
      <c r="I783" s="65"/>
      <c r="J783" s="342">
        <v>0.37</v>
      </c>
    </row>
    <row r="784" ht="0.95" customHeight="1" spans="1:10">
      <c r="A784" s="334"/>
      <c r="B784" s="334"/>
      <c r="C784" s="334"/>
      <c r="D784" s="335"/>
      <c r="E784" s="335"/>
      <c r="F784" s="335"/>
      <c r="G784" s="334"/>
      <c r="H784" s="334"/>
      <c r="I784" s="343"/>
      <c r="J784" s="343"/>
    </row>
    <row r="785" ht="18" customHeight="1" spans="1:10">
      <c r="A785" s="126"/>
      <c r="B785" s="126" t="s">
        <v>121</v>
      </c>
      <c r="C785" s="126" t="s">
        <v>122</v>
      </c>
      <c r="D785" s="127" t="s">
        <v>80</v>
      </c>
      <c r="E785" s="127" t="s">
        <v>692</v>
      </c>
      <c r="F785" s="127"/>
      <c r="G785" s="126" t="s">
        <v>123</v>
      </c>
      <c r="H785" s="126" t="s">
        <v>81</v>
      </c>
      <c r="I785" s="339" t="s">
        <v>124</v>
      </c>
      <c r="J785" s="339" t="s">
        <v>82</v>
      </c>
    </row>
    <row r="786" ht="51.95" customHeight="1" spans="1:10">
      <c r="A786" s="314" t="s">
        <v>693</v>
      </c>
      <c r="B786" s="314" t="s">
        <v>1350</v>
      </c>
      <c r="C786" s="314" t="s">
        <v>134</v>
      </c>
      <c r="D786" s="315" t="s">
        <v>1351</v>
      </c>
      <c r="E786" s="315" t="s">
        <v>1330</v>
      </c>
      <c r="F786" s="315"/>
      <c r="G786" s="314" t="s">
        <v>136</v>
      </c>
      <c r="H786" s="330">
        <v>1</v>
      </c>
      <c r="I786" s="340">
        <v>1.47</v>
      </c>
      <c r="J786" s="340">
        <v>1.47</v>
      </c>
    </row>
    <row r="787" ht="39" customHeight="1" spans="1:10">
      <c r="A787" s="312" t="s">
        <v>718</v>
      </c>
      <c r="B787" s="312" t="s">
        <v>1352</v>
      </c>
      <c r="C787" s="312" t="s">
        <v>134</v>
      </c>
      <c r="D787" s="313" t="s">
        <v>1353</v>
      </c>
      <c r="E787" s="313" t="s">
        <v>1339</v>
      </c>
      <c r="F787" s="313"/>
      <c r="G787" s="312" t="s">
        <v>157</v>
      </c>
      <c r="H787" s="336">
        <v>7e-5</v>
      </c>
      <c r="I787" s="344">
        <v>21081.64</v>
      </c>
      <c r="J787" s="344">
        <v>1.4757148</v>
      </c>
    </row>
    <row r="788" spans="1:10">
      <c r="A788" s="65"/>
      <c r="B788" s="65"/>
      <c r="C788" s="65"/>
      <c r="D788" s="137"/>
      <c r="E788" s="137" t="s">
        <v>710</v>
      </c>
      <c r="F788" s="332">
        <v>0</v>
      </c>
      <c r="G788" s="65" t="s">
        <v>711</v>
      </c>
      <c r="H788" s="333">
        <v>0</v>
      </c>
      <c r="I788" s="342" t="s">
        <v>712</v>
      </c>
      <c r="J788" s="342">
        <v>0</v>
      </c>
    </row>
    <row r="789" ht="15" spans="1:10">
      <c r="A789" s="65"/>
      <c r="B789" s="65"/>
      <c r="C789" s="65"/>
      <c r="D789" s="137"/>
      <c r="E789" s="137" t="s">
        <v>713</v>
      </c>
      <c r="F789" s="332">
        <v>0.3</v>
      </c>
      <c r="G789" s="65"/>
      <c r="H789" s="65" t="s">
        <v>714</v>
      </c>
      <c r="I789" s="65"/>
      <c r="J789" s="342">
        <v>1.77</v>
      </c>
    </row>
    <row r="790" ht="0.95" customHeight="1" spans="1:10">
      <c r="A790" s="334"/>
      <c r="B790" s="334"/>
      <c r="C790" s="334"/>
      <c r="D790" s="335"/>
      <c r="E790" s="335"/>
      <c r="F790" s="335"/>
      <c r="G790" s="334"/>
      <c r="H790" s="334"/>
      <c r="I790" s="343"/>
      <c r="J790" s="343"/>
    </row>
    <row r="791" ht="18" customHeight="1" spans="1:10">
      <c r="A791" s="126"/>
      <c r="B791" s="126" t="s">
        <v>121</v>
      </c>
      <c r="C791" s="126" t="s">
        <v>122</v>
      </c>
      <c r="D791" s="127" t="s">
        <v>80</v>
      </c>
      <c r="E791" s="127" t="s">
        <v>692</v>
      </c>
      <c r="F791" s="127"/>
      <c r="G791" s="126" t="s">
        <v>123</v>
      </c>
      <c r="H791" s="126" t="s">
        <v>81</v>
      </c>
      <c r="I791" s="339" t="s">
        <v>124</v>
      </c>
      <c r="J791" s="339" t="s">
        <v>82</v>
      </c>
    </row>
    <row r="792" ht="51.95" customHeight="1" spans="1:10">
      <c r="A792" s="314" t="s">
        <v>693</v>
      </c>
      <c r="B792" s="314" t="s">
        <v>1348</v>
      </c>
      <c r="C792" s="314" t="s">
        <v>134</v>
      </c>
      <c r="D792" s="315" t="s">
        <v>1349</v>
      </c>
      <c r="E792" s="315" t="s">
        <v>1330</v>
      </c>
      <c r="F792" s="315"/>
      <c r="G792" s="314" t="s">
        <v>136</v>
      </c>
      <c r="H792" s="330">
        <v>1</v>
      </c>
      <c r="I792" s="340">
        <v>2.82</v>
      </c>
      <c r="J792" s="340">
        <v>2.82</v>
      </c>
    </row>
    <row r="793" ht="26.1" customHeight="1" spans="1:10">
      <c r="A793" s="312" t="s">
        <v>718</v>
      </c>
      <c r="B793" s="312" t="s">
        <v>847</v>
      </c>
      <c r="C793" s="312" t="s">
        <v>134</v>
      </c>
      <c r="D793" s="313" t="s">
        <v>848</v>
      </c>
      <c r="E793" s="313" t="s">
        <v>849</v>
      </c>
      <c r="F793" s="313"/>
      <c r="G793" s="312" t="s">
        <v>850</v>
      </c>
      <c r="H793" s="336">
        <v>2.5</v>
      </c>
      <c r="I793" s="344">
        <v>1.13</v>
      </c>
      <c r="J793" s="344">
        <v>2.825</v>
      </c>
    </row>
    <row r="794" spans="1:10">
      <c r="A794" s="65"/>
      <c r="B794" s="65"/>
      <c r="C794" s="65"/>
      <c r="D794" s="137"/>
      <c r="E794" s="137" t="s">
        <v>710</v>
      </c>
      <c r="F794" s="332">
        <v>0</v>
      </c>
      <c r="G794" s="65" t="s">
        <v>711</v>
      </c>
      <c r="H794" s="333">
        <v>0</v>
      </c>
      <c r="I794" s="342" t="s">
        <v>712</v>
      </c>
      <c r="J794" s="342">
        <v>0</v>
      </c>
    </row>
    <row r="795" ht="15" spans="1:10">
      <c r="A795" s="65"/>
      <c r="B795" s="65"/>
      <c r="C795" s="65"/>
      <c r="D795" s="137"/>
      <c r="E795" s="137" t="s">
        <v>713</v>
      </c>
      <c r="F795" s="332">
        <v>0.59</v>
      </c>
      <c r="G795" s="65"/>
      <c r="H795" s="65" t="s">
        <v>714</v>
      </c>
      <c r="I795" s="65"/>
      <c r="J795" s="342">
        <v>3.41</v>
      </c>
    </row>
    <row r="796" ht="0.95" customHeight="1" spans="1:10">
      <c r="A796" s="334"/>
      <c r="B796" s="334"/>
      <c r="C796" s="334"/>
      <c r="D796" s="335"/>
      <c r="E796" s="335"/>
      <c r="F796" s="335"/>
      <c r="G796" s="334"/>
      <c r="H796" s="334"/>
      <c r="I796" s="343"/>
      <c r="J796" s="343"/>
    </row>
    <row r="797" ht="18" customHeight="1" spans="1:10">
      <c r="A797" s="126"/>
      <c r="B797" s="126" t="s">
        <v>121</v>
      </c>
      <c r="C797" s="126" t="s">
        <v>122</v>
      </c>
      <c r="D797" s="127" t="s">
        <v>80</v>
      </c>
      <c r="E797" s="127" t="s">
        <v>692</v>
      </c>
      <c r="F797" s="127"/>
      <c r="G797" s="126" t="s">
        <v>123</v>
      </c>
      <c r="H797" s="126" t="s">
        <v>81</v>
      </c>
      <c r="I797" s="339" t="s">
        <v>124</v>
      </c>
      <c r="J797" s="339" t="s">
        <v>82</v>
      </c>
    </row>
    <row r="798" ht="65.1" customHeight="1" spans="1:10">
      <c r="A798" s="314" t="s">
        <v>693</v>
      </c>
      <c r="B798" s="314" t="s">
        <v>880</v>
      </c>
      <c r="C798" s="314" t="s">
        <v>134</v>
      </c>
      <c r="D798" s="315" t="s">
        <v>881</v>
      </c>
      <c r="E798" s="315" t="s">
        <v>878</v>
      </c>
      <c r="F798" s="315"/>
      <c r="G798" s="314" t="s">
        <v>882</v>
      </c>
      <c r="H798" s="330">
        <v>1</v>
      </c>
      <c r="I798" s="340">
        <v>74.08</v>
      </c>
      <c r="J798" s="340">
        <v>74.08</v>
      </c>
    </row>
    <row r="799" ht="65.1" customHeight="1" spans="1:10">
      <c r="A799" s="311" t="s">
        <v>695</v>
      </c>
      <c r="B799" s="311" t="s">
        <v>1354</v>
      </c>
      <c r="C799" s="311" t="s">
        <v>134</v>
      </c>
      <c r="D799" s="186" t="s">
        <v>1355</v>
      </c>
      <c r="E799" s="186" t="s">
        <v>1330</v>
      </c>
      <c r="F799" s="186"/>
      <c r="G799" s="311" t="s">
        <v>136</v>
      </c>
      <c r="H799" s="331">
        <v>1</v>
      </c>
      <c r="I799" s="341">
        <v>11.43</v>
      </c>
      <c r="J799" s="341">
        <v>11.43</v>
      </c>
    </row>
    <row r="800" ht="65.1" customHeight="1" spans="1:10">
      <c r="A800" s="311" t="s">
        <v>695</v>
      </c>
      <c r="B800" s="311" t="s">
        <v>1356</v>
      </c>
      <c r="C800" s="311" t="s">
        <v>134</v>
      </c>
      <c r="D800" s="186" t="s">
        <v>1357</v>
      </c>
      <c r="E800" s="186" t="s">
        <v>1330</v>
      </c>
      <c r="F800" s="186"/>
      <c r="G800" s="311" t="s">
        <v>136</v>
      </c>
      <c r="H800" s="331">
        <v>1</v>
      </c>
      <c r="I800" s="341">
        <v>4.61</v>
      </c>
      <c r="J800" s="341">
        <v>4.61</v>
      </c>
    </row>
    <row r="801" ht="24" customHeight="1" spans="1:10">
      <c r="A801" s="311" t="s">
        <v>695</v>
      </c>
      <c r="B801" s="311" t="s">
        <v>1358</v>
      </c>
      <c r="C801" s="311" t="s">
        <v>134</v>
      </c>
      <c r="D801" s="186" t="s">
        <v>1359</v>
      </c>
      <c r="E801" s="186" t="s">
        <v>698</v>
      </c>
      <c r="F801" s="186"/>
      <c r="G801" s="311" t="s">
        <v>136</v>
      </c>
      <c r="H801" s="331">
        <v>1</v>
      </c>
      <c r="I801" s="341">
        <v>28.43</v>
      </c>
      <c r="J801" s="341">
        <v>28.43</v>
      </c>
    </row>
    <row r="802" ht="65.1" customHeight="1" spans="1:10">
      <c r="A802" s="311" t="s">
        <v>695</v>
      </c>
      <c r="B802" s="311" t="s">
        <v>1360</v>
      </c>
      <c r="C802" s="311" t="s">
        <v>134</v>
      </c>
      <c r="D802" s="186" t="s">
        <v>1361</v>
      </c>
      <c r="E802" s="186" t="s">
        <v>1330</v>
      </c>
      <c r="F802" s="186"/>
      <c r="G802" s="311" t="s">
        <v>136</v>
      </c>
      <c r="H802" s="331">
        <v>1</v>
      </c>
      <c r="I802" s="341">
        <v>29.61</v>
      </c>
      <c r="J802" s="341">
        <v>29.61</v>
      </c>
    </row>
    <row r="803" spans="1:10">
      <c r="A803" s="65"/>
      <c r="B803" s="65"/>
      <c r="C803" s="65"/>
      <c r="D803" s="137"/>
      <c r="E803" s="137" t="s">
        <v>710</v>
      </c>
      <c r="F803" s="332">
        <v>10.15</v>
      </c>
      <c r="G803" s="65" t="s">
        <v>711</v>
      </c>
      <c r="H803" s="333">
        <v>11.77</v>
      </c>
      <c r="I803" s="342" t="s">
        <v>712</v>
      </c>
      <c r="J803" s="342">
        <v>21.92</v>
      </c>
    </row>
    <row r="804" ht="15" spans="1:10">
      <c r="A804" s="65"/>
      <c r="B804" s="65"/>
      <c r="C804" s="65"/>
      <c r="D804" s="137"/>
      <c r="E804" s="137" t="s">
        <v>713</v>
      </c>
      <c r="F804" s="332">
        <v>15.6</v>
      </c>
      <c r="G804" s="65"/>
      <c r="H804" s="65" t="s">
        <v>714</v>
      </c>
      <c r="I804" s="65"/>
      <c r="J804" s="342">
        <v>89.68</v>
      </c>
    </row>
    <row r="805" ht="0.95" customHeight="1" spans="1:10">
      <c r="A805" s="334"/>
      <c r="B805" s="334"/>
      <c r="C805" s="334"/>
      <c r="D805" s="335"/>
      <c r="E805" s="335"/>
      <c r="F805" s="335"/>
      <c r="G805" s="334"/>
      <c r="H805" s="334"/>
      <c r="I805" s="343"/>
      <c r="J805" s="343"/>
    </row>
    <row r="806" ht="18" customHeight="1" spans="1:10">
      <c r="A806" s="126"/>
      <c r="B806" s="126" t="s">
        <v>121</v>
      </c>
      <c r="C806" s="126" t="s">
        <v>122</v>
      </c>
      <c r="D806" s="127" t="s">
        <v>80</v>
      </c>
      <c r="E806" s="127" t="s">
        <v>692</v>
      </c>
      <c r="F806" s="127"/>
      <c r="G806" s="126" t="s">
        <v>123</v>
      </c>
      <c r="H806" s="126" t="s">
        <v>81</v>
      </c>
      <c r="I806" s="339" t="s">
        <v>124</v>
      </c>
      <c r="J806" s="339" t="s">
        <v>82</v>
      </c>
    </row>
    <row r="807" ht="65.1" customHeight="1" spans="1:10">
      <c r="A807" s="314" t="s">
        <v>693</v>
      </c>
      <c r="B807" s="314" t="s">
        <v>889</v>
      </c>
      <c r="C807" s="314" t="s">
        <v>134</v>
      </c>
      <c r="D807" s="315" t="s">
        <v>890</v>
      </c>
      <c r="E807" s="315" t="s">
        <v>878</v>
      </c>
      <c r="F807" s="315"/>
      <c r="G807" s="314" t="s">
        <v>879</v>
      </c>
      <c r="H807" s="330">
        <v>1</v>
      </c>
      <c r="I807" s="340">
        <v>367.4</v>
      </c>
      <c r="J807" s="340">
        <v>367.4</v>
      </c>
    </row>
    <row r="808" ht="24" customHeight="1" spans="1:10">
      <c r="A808" s="311" t="s">
        <v>695</v>
      </c>
      <c r="B808" s="311" t="s">
        <v>1358</v>
      </c>
      <c r="C808" s="311" t="s">
        <v>134</v>
      </c>
      <c r="D808" s="186" t="s">
        <v>1359</v>
      </c>
      <c r="E808" s="186" t="s">
        <v>698</v>
      </c>
      <c r="F808" s="186"/>
      <c r="G808" s="311" t="s">
        <v>136</v>
      </c>
      <c r="H808" s="331">
        <v>1</v>
      </c>
      <c r="I808" s="341">
        <v>28.43</v>
      </c>
      <c r="J808" s="341">
        <v>28.43</v>
      </c>
    </row>
    <row r="809" ht="65.1" customHeight="1" spans="1:10">
      <c r="A809" s="311" t="s">
        <v>695</v>
      </c>
      <c r="B809" s="311" t="s">
        <v>1360</v>
      </c>
      <c r="C809" s="311" t="s">
        <v>134</v>
      </c>
      <c r="D809" s="186" t="s">
        <v>1361</v>
      </c>
      <c r="E809" s="186" t="s">
        <v>1330</v>
      </c>
      <c r="F809" s="186"/>
      <c r="G809" s="311" t="s">
        <v>136</v>
      </c>
      <c r="H809" s="331">
        <v>1</v>
      </c>
      <c r="I809" s="341">
        <v>29.61</v>
      </c>
      <c r="J809" s="341">
        <v>29.61</v>
      </c>
    </row>
    <row r="810" ht="65.1" customHeight="1" spans="1:10">
      <c r="A810" s="311" t="s">
        <v>695</v>
      </c>
      <c r="B810" s="311" t="s">
        <v>1362</v>
      </c>
      <c r="C810" s="311" t="s">
        <v>134</v>
      </c>
      <c r="D810" s="186" t="s">
        <v>1363</v>
      </c>
      <c r="E810" s="186" t="s">
        <v>1330</v>
      </c>
      <c r="F810" s="186"/>
      <c r="G810" s="311" t="s">
        <v>136</v>
      </c>
      <c r="H810" s="331">
        <v>1</v>
      </c>
      <c r="I810" s="341">
        <v>240.87</v>
      </c>
      <c r="J810" s="341">
        <v>240.87</v>
      </c>
    </row>
    <row r="811" ht="65.1" customHeight="1" spans="1:10">
      <c r="A811" s="311" t="s">
        <v>695</v>
      </c>
      <c r="B811" s="311" t="s">
        <v>1364</v>
      </c>
      <c r="C811" s="311" t="s">
        <v>134</v>
      </c>
      <c r="D811" s="186" t="s">
        <v>1365</v>
      </c>
      <c r="E811" s="186" t="s">
        <v>1330</v>
      </c>
      <c r="F811" s="186"/>
      <c r="G811" s="311" t="s">
        <v>136</v>
      </c>
      <c r="H811" s="331">
        <v>1</v>
      </c>
      <c r="I811" s="341">
        <v>52.45</v>
      </c>
      <c r="J811" s="341">
        <v>52.45</v>
      </c>
    </row>
    <row r="812" ht="65.1" customHeight="1" spans="1:10">
      <c r="A812" s="311" t="s">
        <v>695</v>
      </c>
      <c r="B812" s="311" t="s">
        <v>1356</v>
      </c>
      <c r="C812" s="311" t="s">
        <v>134</v>
      </c>
      <c r="D812" s="186" t="s">
        <v>1357</v>
      </c>
      <c r="E812" s="186" t="s">
        <v>1330</v>
      </c>
      <c r="F812" s="186"/>
      <c r="G812" s="311" t="s">
        <v>136</v>
      </c>
      <c r="H812" s="331">
        <v>1</v>
      </c>
      <c r="I812" s="341">
        <v>4.61</v>
      </c>
      <c r="J812" s="341">
        <v>4.61</v>
      </c>
    </row>
    <row r="813" ht="65.1" customHeight="1" spans="1:10">
      <c r="A813" s="311" t="s">
        <v>695</v>
      </c>
      <c r="B813" s="311" t="s">
        <v>1354</v>
      </c>
      <c r="C813" s="311" t="s">
        <v>134</v>
      </c>
      <c r="D813" s="186" t="s">
        <v>1355</v>
      </c>
      <c r="E813" s="186" t="s">
        <v>1330</v>
      </c>
      <c r="F813" s="186"/>
      <c r="G813" s="311" t="s">
        <v>136</v>
      </c>
      <c r="H813" s="331">
        <v>1</v>
      </c>
      <c r="I813" s="341">
        <v>11.43</v>
      </c>
      <c r="J813" s="341">
        <v>11.43</v>
      </c>
    </row>
    <row r="814" spans="1:10">
      <c r="A814" s="65"/>
      <c r="B814" s="65"/>
      <c r="C814" s="65"/>
      <c r="D814" s="137"/>
      <c r="E814" s="137" t="s">
        <v>710</v>
      </c>
      <c r="F814" s="332">
        <v>10.15</v>
      </c>
      <c r="G814" s="65" t="s">
        <v>711</v>
      </c>
      <c r="H814" s="333">
        <v>11.77</v>
      </c>
      <c r="I814" s="342" t="s">
        <v>712</v>
      </c>
      <c r="J814" s="342">
        <v>21.92</v>
      </c>
    </row>
    <row r="815" ht="15" spans="1:10">
      <c r="A815" s="65"/>
      <c r="B815" s="65"/>
      <c r="C815" s="65"/>
      <c r="D815" s="137"/>
      <c r="E815" s="137" t="s">
        <v>713</v>
      </c>
      <c r="F815" s="332">
        <v>77.41</v>
      </c>
      <c r="G815" s="65"/>
      <c r="H815" s="65" t="s">
        <v>714</v>
      </c>
      <c r="I815" s="65"/>
      <c r="J815" s="342">
        <v>444.81</v>
      </c>
    </row>
    <row r="816" ht="0.95" customHeight="1" spans="1:10">
      <c r="A816" s="334"/>
      <c r="B816" s="334"/>
      <c r="C816" s="334"/>
      <c r="D816" s="335"/>
      <c r="E816" s="335"/>
      <c r="F816" s="335"/>
      <c r="G816" s="334"/>
      <c r="H816" s="334"/>
      <c r="I816" s="343"/>
      <c r="J816" s="343"/>
    </row>
    <row r="817" ht="18" customHeight="1" spans="1:10">
      <c r="A817" s="126"/>
      <c r="B817" s="126" t="s">
        <v>121</v>
      </c>
      <c r="C817" s="126" t="s">
        <v>122</v>
      </c>
      <c r="D817" s="127" t="s">
        <v>80</v>
      </c>
      <c r="E817" s="127" t="s">
        <v>692</v>
      </c>
      <c r="F817" s="127"/>
      <c r="G817" s="126" t="s">
        <v>123</v>
      </c>
      <c r="H817" s="126" t="s">
        <v>81</v>
      </c>
      <c r="I817" s="339" t="s">
        <v>124</v>
      </c>
      <c r="J817" s="339" t="s">
        <v>82</v>
      </c>
    </row>
    <row r="818" ht="65.1" customHeight="1" spans="1:10">
      <c r="A818" s="314" t="s">
        <v>693</v>
      </c>
      <c r="B818" s="314" t="s">
        <v>1360</v>
      </c>
      <c r="C818" s="314" t="s">
        <v>134</v>
      </c>
      <c r="D818" s="315" t="s">
        <v>1361</v>
      </c>
      <c r="E818" s="315" t="s">
        <v>1330</v>
      </c>
      <c r="F818" s="315"/>
      <c r="G818" s="314" t="s">
        <v>136</v>
      </c>
      <c r="H818" s="330">
        <v>1</v>
      </c>
      <c r="I818" s="340">
        <v>29.61</v>
      </c>
      <c r="J818" s="340">
        <v>29.61</v>
      </c>
    </row>
    <row r="819" ht="51.95" customHeight="1" spans="1:10">
      <c r="A819" s="312" t="s">
        <v>718</v>
      </c>
      <c r="B819" s="312" t="s">
        <v>1366</v>
      </c>
      <c r="C819" s="312" t="s">
        <v>134</v>
      </c>
      <c r="D819" s="313" t="s">
        <v>1367</v>
      </c>
      <c r="E819" s="313" t="s">
        <v>1339</v>
      </c>
      <c r="F819" s="313"/>
      <c r="G819" s="312" t="s">
        <v>157</v>
      </c>
      <c r="H819" s="336">
        <v>3.43e-5</v>
      </c>
      <c r="I819" s="344">
        <v>720250.97</v>
      </c>
      <c r="J819" s="344">
        <v>24.7046083</v>
      </c>
    </row>
    <row r="820" ht="51.95" customHeight="1" spans="1:10">
      <c r="A820" s="312" t="s">
        <v>718</v>
      </c>
      <c r="B820" s="312" t="s">
        <v>1368</v>
      </c>
      <c r="C820" s="312" t="s">
        <v>134</v>
      </c>
      <c r="D820" s="313" t="s">
        <v>1369</v>
      </c>
      <c r="E820" s="313" t="s">
        <v>1339</v>
      </c>
      <c r="F820" s="313"/>
      <c r="G820" s="312" t="s">
        <v>157</v>
      </c>
      <c r="H820" s="336">
        <v>5.51e-5</v>
      </c>
      <c r="I820" s="344">
        <v>89250</v>
      </c>
      <c r="J820" s="344">
        <v>4.917675</v>
      </c>
    </row>
    <row r="821" spans="1:10">
      <c r="A821" s="65"/>
      <c r="B821" s="65"/>
      <c r="C821" s="65"/>
      <c r="D821" s="137"/>
      <c r="E821" s="137" t="s">
        <v>710</v>
      </c>
      <c r="F821" s="332">
        <v>0</v>
      </c>
      <c r="G821" s="65" t="s">
        <v>711</v>
      </c>
      <c r="H821" s="333">
        <v>0</v>
      </c>
      <c r="I821" s="342" t="s">
        <v>712</v>
      </c>
      <c r="J821" s="342">
        <v>0</v>
      </c>
    </row>
    <row r="822" ht="15" spans="1:10">
      <c r="A822" s="65"/>
      <c r="B822" s="65"/>
      <c r="C822" s="65"/>
      <c r="D822" s="137"/>
      <c r="E822" s="137" t="s">
        <v>713</v>
      </c>
      <c r="F822" s="332">
        <v>6.23</v>
      </c>
      <c r="G822" s="65"/>
      <c r="H822" s="65" t="s">
        <v>714</v>
      </c>
      <c r="I822" s="65"/>
      <c r="J822" s="342">
        <v>35.84</v>
      </c>
    </row>
    <row r="823" ht="0.95" customHeight="1" spans="1:10">
      <c r="A823" s="334"/>
      <c r="B823" s="334"/>
      <c r="C823" s="334"/>
      <c r="D823" s="335"/>
      <c r="E823" s="335"/>
      <c r="F823" s="335"/>
      <c r="G823" s="334"/>
      <c r="H823" s="334"/>
      <c r="I823" s="343"/>
      <c r="J823" s="343"/>
    </row>
    <row r="824" ht="18" customHeight="1" spans="1:10">
      <c r="A824" s="126"/>
      <c r="B824" s="126" t="s">
        <v>121</v>
      </c>
      <c r="C824" s="126" t="s">
        <v>122</v>
      </c>
      <c r="D824" s="127" t="s">
        <v>80</v>
      </c>
      <c r="E824" s="127" t="s">
        <v>692</v>
      </c>
      <c r="F824" s="127"/>
      <c r="G824" s="126" t="s">
        <v>123</v>
      </c>
      <c r="H824" s="126" t="s">
        <v>81</v>
      </c>
      <c r="I824" s="339" t="s">
        <v>124</v>
      </c>
      <c r="J824" s="339" t="s">
        <v>82</v>
      </c>
    </row>
    <row r="825" ht="65.1" customHeight="1" spans="1:10">
      <c r="A825" s="314" t="s">
        <v>693</v>
      </c>
      <c r="B825" s="314" t="s">
        <v>1356</v>
      </c>
      <c r="C825" s="314" t="s">
        <v>134</v>
      </c>
      <c r="D825" s="315" t="s">
        <v>1357</v>
      </c>
      <c r="E825" s="315" t="s">
        <v>1330</v>
      </c>
      <c r="F825" s="315"/>
      <c r="G825" s="314" t="s">
        <v>136</v>
      </c>
      <c r="H825" s="330">
        <v>1</v>
      </c>
      <c r="I825" s="340">
        <v>4.61</v>
      </c>
      <c r="J825" s="340">
        <v>4.61</v>
      </c>
    </row>
    <row r="826" ht="51.95" customHeight="1" spans="1:10">
      <c r="A826" s="312" t="s">
        <v>718</v>
      </c>
      <c r="B826" s="312" t="s">
        <v>1366</v>
      </c>
      <c r="C826" s="312" t="s">
        <v>134</v>
      </c>
      <c r="D826" s="313" t="s">
        <v>1367</v>
      </c>
      <c r="E826" s="313" t="s">
        <v>1339</v>
      </c>
      <c r="F826" s="313"/>
      <c r="G826" s="312" t="s">
        <v>157</v>
      </c>
      <c r="H826" s="336">
        <v>5.7e-6</v>
      </c>
      <c r="I826" s="344">
        <v>720250.97</v>
      </c>
      <c r="J826" s="344">
        <v>4.1054305</v>
      </c>
    </row>
    <row r="827" ht="51.95" customHeight="1" spans="1:10">
      <c r="A827" s="312" t="s">
        <v>718</v>
      </c>
      <c r="B827" s="312" t="s">
        <v>1368</v>
      </c>
      <c r="C827" s="312" t="s">
        <v>134</v>
      </c>
      <c r="D827" s="313" t="s">
        <v>1369</v>
      </c>
      <c r="E827" s="313" t="s">
        <v>1339</v>
      </c>
      <c r="F827" s="313"/>
      <c r="G827" s="312" t="s">
        <v>157</v>
      </c>
      <c r="H827" s="336">
        <v>5.8e-6</v>
      </c>
      <c r="I827" s="344">
        <v>89250</v>
      </c>
      <c r="J827" s="344">
        <v>0.51765</v>
      </c>
    </row>
    <row r="828" spans="1:10">
      <c r="A828" s="65"/>
      <c r="B828" s="65"/>
      <c r="C828" s="65"/>
      <c r="D828" s="137"/>
      <c r="E828" s="137" t="s">
        <v>710</v>
      </c>
      <c r="F828" s="332">
        <v>0</v>
      </c>
      <c r="G828" s="65" t="s">
        <v>711</v>
      </c>
      <c r="H828" s="333">
        <v>0</v>
      </c>
      <c r="I828" s="342" t="s">
        <v>712</v>
      </c>
      <c r="J828" s="342">
        <v>0</v>
      </c>
    </row>
    <row r="829" ht="15" spans="1:10">
      <c r="A829" s="65"/>
      <c r="B829" s="65"/>
      <c r="C829" s="65"/>
      <c r="D829" s="137"/>
      <c r="E829" s="137" t="s">
        <v>713</v>
      </c>
      <c r="F829" s="332">
        <v>0.97</v>
      </c>
      <c r="G829" s="65"/>
      <c r="H829" s="65" t="s">
        <v>714</v>
      </c>
      <c r="I829" s="65"/>
      <c r="J829" s="342">
        <v>5.58</v>
      </c>
    </row>
    <row r="830" ht="0.95" customHeight="1" spans="1:10">
      <c r="A830" s="334"/>
      <c r="B830" s="334"/>
      <c r="C830" s="334"/>
      <c r="D830" s="335"/>
      <c r="E830" s="335"/>
      <c r="F830" s="335"/>
      <c r="G830" s="334"/>
      <c r="H830" s="334"/>
      <c r="I830" s="343"/>
      <c r="J830" s="343"/>
    </row>
    <row r="831" ht="18" customHeight="1" spans="1:10">
      <c r="A831" s="126"/>
      <c r="B831" s="126" t="s">
        <v>121</v>
      </c>
      <c r="C831" s="126" t="s">
        <v>122</v>
      </c>
      <c r="D831" s="127" t="s">
        <v>80</v>
      </c>
      <c r="E831" s="127" t="s">
        <v>692</v>
      </c>
      <c r="F831" s="127"/>
      <c r="G831" s="126" t="s">
        <v>123</v>
      </c>
      <c r="H831" s="126" t="s">
        <v>81</v>
      </c>
      <c r="I831" s="339" t="s">
        <v>124</v>
      </c>
      <c r="J831" s="339" t="s">
        <v>82</v>
      </c>
    </row>
    <row r="832" ht="65.1" customHeight="1" spans="1:10">
      <c r="A832" s="314" t="s">
        <v>693</v>
      </c>
      <c r="B832" s="314" t="s">
        <v>1354</v>
      </c>
      <c r="C832" s="314" t="s">
        <v>134</v>
      </c>
      <c r="D832" s="315" t="s">
        <v>1355</v>
      </c>
      <c r="E832" s="315" t="s">
        <v>1330</v>
      </c>
      <c r="F832" s="315"/>
      <c r="G832" s="314" t="s">
        <v>136</v>
      </c>
      <c r="H832" s="330">
        <v>1</v>
      </c>
      <c r="I832" s="340">
        <v>11.43</v>
      </c>
      <c r="J832" s="340">
        <v>11.43</v>
      </c>
    </row>
    <row r="833" ht="51.95" customHeight="1" spans="1:10">
      <c r="A833" s="312" t="s">
        <v>718</v>
      </c>
      <c r="B833" s="312" t="s">
        <v>1368</v>
      </c>
      <c r="C833" s="312" t="s">
        <v>134</v>
      </c>
      <c r="D833" s="313" t="s">
        <v>1369</v>
      </c>
      <c r="E833" s="313" t="s">
        <v>1339</v>
      </c>
      <c r="F833" s="313"/>
      <c r="G833" s="312" t="s">
        <v>157</v>
      </c>
      <c r="H833" s="336">
        <v>1.44e-5</v>
      </c>
      <c r="I833" s="344">
        <v>89250</v>
      </c>
      <c r="J833" s="344">
        <v>1.2852</v>
      </c>
    </row>
    <row r="834" ht="51.95" customHeight="1" spans="1:10">
      <c r="A834" s="312" t="s">
        <v>718</v>
      </c>
      <c r="B834" s="312" t="s">
        <v>1366</v>
      </c>
      <c r="C834" s="312" t="s">
        <v>134</v>
      </c>
      <c r="D834" s="313" t="s">
        <v>1367</v>
      </c>
      <c r="E834" s="313" t="s">
        <v>1339</v>
      </c>
      <c r="F834" s="313"/>
      <c r="G834" s="312" t="s">
        <v>157</v>
      </c>
      <c r="H834" s="336">
        <v>1.41e-5</v>
      </c>
      <c r="I834" s="344">
        <v>720250.97</v>
      </c>
      <c r="J834" s="344">
        <v>10.1555387</v>
      </c>
    </row>
    <row r="835" spans="1:10">
      <c r="A835" s="65"/>
      <c r="B835" s="65"/>
      <c r="C835" s="65"/>
      <c r="D835" s="137"/>
      <c r="E835" s="137" t="s">
        <v>710</v>
      </c>
      <c r="F835" s="332">
        <v>0</v>
      </c>
      <c r="G835" s="65" t="s">
        <v>711</v>
      </c>
      <c r="H835" s="333">
        <v>0</v>
      </c>
      <c r="I835" s="342" t="s">
        <v>712</v>
      </c>
      <c r="J835" s="342">
        <v>0</v>
      </c>
    </row>
    <row r="836" ht="15" spans="1:10">
      <c r="A836" s="65"/>
      <c r="B836" s="65"/>
      <c r="C836" s="65"/>
      <c r="D836" s="137"/>
      <c r="E836" s="137" t="s">
        <v>713</v>
      </c>
      <c r="F836" s="332">
        <v>2.4</v>
      </c>
      <c r="G836" s="65"/>
      <c r="H836" s="65" t="s">
        <v>714</v>
      </c>
      <c r="I836" s="65"/>
      <c r="J836" s="342">
        <v>13.83</v>
      </c>
    </row>
    <row r="837" ht="0.95" customHeight="1" spans="1:10">
      <c r="A837" s="334"/>
      <c r="B837" s="334"/>
      <c r="C837" s="334"/>
      <c r="D837" s="335"/>
      <c r="E837" s="335"/>
      <c r="F837" s="335"/>
      <c r="G837" s="334"/>
      <c r="H837" s="334"/>
      <c r="I837" s="343"/>
      <c r="J837" s="343"/>
    </row>
    <row r="838" ht="18" customHeight="1" spans="1:10">
      <c r="A838" s="126"/>
      <c r="B838" s="126" t="s">
        <v>121</v>
      </c>
      <c r="C838" s="126" t="s">
        <v>122</v>
      </c>
      <c r="D838" s="127" t="s">
        <v>80</v>
      </c>
      <c r="E838" s="127" t="s">
        <v>692</v>
      </c>
      <c r="F838" s="127"/>
      <c r="G838" s="126" t="s">
        <v>123</v>
      </c>
      <c r="H838" s="126" t="s">
        <v>81</v>
      </c>
      <c r="I838" s="339" t="s">
        <v>124</v>
      </c>
      <c r="J838" s="339" t="s">
        <v>82</v>
      </c>
    </row>
    <row r="839" ht="65.1" customHeight="1" spans="1:10">
      <c r="A839" s="314" t="s">
        <v>693</v>
      </c>
      <c r="B839" s="314" t="s">
        <v>1364</v>
      </c>
      <c r="C839" s="314" t="s">
        <v>134</v>
      </c>
      <c r="D839" s="315" t="s">
        <v>1365</v>
      </c>
      <c r="E839" s="315" t="s">
        <v>1330</v>
      </c>
      <c r="F839" s="315"/>
      <c r="G839" s="314" t="s">
        <v>136</v>
      </c>
      <c r="H839" s="330">
        <v>1</v>
      </c>
      <c r="I839" s="340">
        <v>52.45</v>
      </c>
      <c r="J839" s="340">
        <v>52.45</v>
      </c>
    </row>
    <row r="840" ht="51.95" customHeight="1" spans="1:10">
      <c r="A840" s="312" t="s">
        <v>718</v>
      </c>
      <c r="B840" s="312" t="s">
        <v>1368</v>
      </c>
      <c r="C840" s="312" t="s">
        <v>134</v>
      </c>
      <c r="D840" s="313" t="s">
        <v>1369</v>
      </c>
      <c r="E840" s="313" t="s">
        <v>1339</v>
      </c>
      <c r="F840" s="313"/>
      <c r="G840" s="312" t="s">
        <v>157</v>
      </c>
      <c r="H840" s="336">
        <v>6.89e-5</v>
      </c>
      <c r="I840" s="344">
        <v>89250</v>
      </c>
      <c r="J840" s="344">
        <v>6.149325</v>
      </c>
    </row>
    <row r="841" ht="51.95" customHeight="1" spans="1:10">
      <c r="A841" s="312" t="s">
        <v>718</v>
      </c>
      <c r="B841" s="312" t="s">
        <v>1366</v>
      </c>
      <c r="C841" s="312" t="s">
        <v>134</v>
      </c>
      <c r="D841" s="313" t="s">
        <v>1367</v>
      </c>
      <c r="E841" s="313" t="s">
        <v>1339</v>
      </c>
      <c r="F841" s="313"/>
      <c r="G841" s="312" t="s">
        <v>157</v>
      </c>
      <c r="H841" s="336">
        <v>6.43e-5</v>
      </c>
      <c r="I841" s="344">
        <v>720250.97</v>
      </c>
      <c r="J841" s="344">
        <v>46.3121374</v>
      </c>
    </row>
    <row r="842" spans="1:10">
      <c r="A842" s="65"/>
      <c r="B842" s="65"/>
      <c r="C842" s="65"/>
      <c r="D842" s="137"/>
      <c r="E842" s="137" t="s">
        <v>710</v>
      </c>
      <c r="F842" s="332">
        <v>0</v>
      </c>
      <c r="G842" s="65" t="s">
        <v>711</v>
      </c>
      <c r="H842" s="333">
        <v>0</v>
      </c>
      <c r="I842" s="342" t="s">
        <v>712</v>
      </c>
      <c r="J842" s="342">
        <v>0</v>
      </c>
    </row>
    <row r="843" ht="15" spans="1:10">
      <c r="A843" s="65"/>
      <c r="B843" s="65"/>
      <c r="C843" s="65"/>
      <c r="D843" s="137"/>
      <c r="E843" s="137" t="s">
        <v>713</v>
      </c>
      <c r="F843" s="332">
        <v>11.05</v>
      </c>
      <c r="G843" s="65"/>
      <c r="H843" s="65" t="s">
        <v>714</v>
      </c>
      <c r="I843" s="65"/>
      <c r="J843" s="342">
        <v>63.5</v>
      </c>
    </row>
    <row r="844" ht="0.95" customHeight="1" spans="1:10">
      <c r="A844" s="334"/>
      <c r="B844" s="334"/>
      <c r="C844" s="334"/>
      <c r="D844" s="335"/>
      <c r="E844" s="335"/>
      <c r="F844" s="335"/>
      <c r="G844" s="334"/>
      <c r="H844" s="334"/>
      <c r="I844" s="343"/>
      <c r="J844" s="343"/>
    </row>
    <row r="845" ht="18" customHeight="1" spans="1:10">
      <c r="A845" s="126"/>
      <c r="B845" s="126" t="s">
        <v>121</v>
      </c>
      <c r="C845" s="126" t="s">
        <v>122</v>
      </c>
      <c r="D845" s="127" t="s">
        <v>80</v>
      </c>
      <c r="E845" s="127" t="s">
        <v>692</v>
      </c>
      <c r="F845" s="127"/>
      <c r="G845" s="126" t="s">
        <v>123</v>
      </c>
      <c r="H845" s="126" t="s">
        <v>81</v>
      </c>
      <c r="I845" s="339" t="s">
        <v>124</v>
      </c>
      <c r="J845" s="339" t="s">
        <v>82</v>
      </c>
    </row>
    <row r="846" ht="65.1" customHeight="1" spans="1:10">
      <c r="A846" s="314" t="s">
        <v>693</v>
      </c>
      <c r="B846" s="314" t="s">
        <v>1362</v>
      </c>
      <c r="C846" s="314" t="s">
        <v>134</v>
      </c>
      <c r="D846" s="315" t="s">
        <v>1363</v>
      </c>
      <c r="E846" s="315" t="s">
        <v>1330</v>
      </c>
      <c r="F846" s="315"/>
      <c r="G846" s="314" t="s">
        <v>136</v>
      </c>
      <c r="H846" s="330">
        <v>1</v>
      </c>
      <c r="I846" s="340">
        <v>240.87</v>
      </c>
      <c r="J846" s="340">
        <v>240.87</v>
      </c>
    </row>
    <row r="847" ht="26.1" customHeight="1" spans="1:10">
      <c r="A847" s="312" t="s">
        <v>718</v>
      </c>
      <c r="B847" s="312" t="s">
        <v>1370</v>
      </c>
      <c r="C847" s="312" t="s">
        <v>134</v>
      </c>
      <c r="D847" s="313" t="s">
        <v>1371</v>
      </c>
      <c r="E847" s="313" t="s">
        <v>754</v>
      </c>
      <c r="F847" s="313"/>
      <c r="G847" s="312" t="s">
        <v>864</v>
      </c>
      <c r="H847" s="336">
        <v>32.16</v>
      </c>
      <c r="I847" s="344">
        <v>7.49</v>
      </c>
      <c r="J847" s="344">
        <v>240.8784</v>
      </c>
    </row>
    <row r="848" spans="1:10">
      <c r="A848" s="65"/>
      <c r="B848" s="65"/>
      <c r="C848" s="65"/>
      <c r="D848" s="137"/>
      <c r="E848" s="137" t="s">
        <v>710</v>
      </c>
      <c r="F848" s="332">
        <v>0</v>
      </c>
      <c r="G848" s="65" t="s">
        <v>711</v>
      </c>
      <c r="H848" s="333">
        <v>0</v>
      </c>
      <c r="I848" s="342" t="s">
        <v>712</v>
      </c>
      <c r="J848" s="342">
        <v>0</v>
      </c>
    </row>
    <row r="849" ht="15" spans="1:10">
      <c r="A849" s="65"/>
      <c r="B849" s="65"/>
      <c r="C849" s="65"/>
      <c r="D849" s="137"/>
      <c r="E849" s="137" t="s">
        <v>713</v>
      </c>
      <c r="F849" s="332">
        <v>50.75</v>
      </c>
      <c r="G849" s="65"/>
      <c r="H849" s="65" t="s">
        <v>714</v>
      </c>
      <c r="I849" s="65"/>
      <c r="J849" s="342">
        <v>291.62</v>
      </c>
    </row>
    <row r="850" ht="0.95" customHeight="1" spans="1:10">
      <c r="A850" s="334"/>
      <c r="B850" s="334"/>
      <c r="C850" s="334"/>
      <c r="D850" s="335"/>
      <c r="E850" s="335"/>
      <c r="F850" s="335"/>
      <c r="G850" s="334"/>
      <c r="H850" s="334"/>
      <c r="I850" s="343"/>
      <c r="J850" s="343"/>
    </row>
    <row r="851" ht="18" customHeight="1" spans="1:10">
      <c r="A851" s="126"/>
      <c r="B851" s="126" t="s">
        <v>121</v>
      </c>
      <c r="C851" s="126" t="s">
        <v>122</v>
      </c>
      <c r="D851" s="127" t="s">
        <v>80</v>
      </c>
      <c r="E851" s="127" t="s">
        <v>692</v>
      </c>
      <c r="F851" s="127"/>
      <c r="G851" s="126" t="s">
        <v>123</v>
      </c>
      <c r="H851" s="126" t="s">
        <v>81</v>
      </c>
      <c r="I851" s="339" t="s">
        <v>124</v>
      </c>
      <c r="J851" s="339" t="s">
        <v>82</v>
      </c>
    </row>
    <row r="852" ht="26.1" customHeight="1" spans="1:10">
      <c r="A852" s="314" t="s">
        <v>693</v>
      </c>
      <c r="B852" s="314" t="s">
        <v>1372</v>
      </c>
      <c r="C852" s="314" t="s">
        <v>134</v>
      </c>
      <c r="D852" s="315" t="s">
        <v>1373</v>
      </c>
      <c r="E852" s="315" t="s">
        <v>698</v>
      </c>
      <c r="F852" s="315"/>
      <c r="G852" s="314" t="s">
        <v>136</v>
      </c>
      <c r="H852" s="330">
        <v>1</v>
      </c>
      <c r="I852" s="340">
        <v>29.97</v>
      </c>
      <c r="J852" s="340">
        <v>29.97</v>
      </c>
    </row>
    <row r="853" ht="26.1" customHeight="1" spans="1:10">
      <c r="A853" s="311" t="s">
        <v>695</v>
      </c>
      <c r="B853" s="311" t="s">
        <v>1374</v>
      </c>
      <c r="C853" s="311" t="s">
        <v>134</v>
      </c>
      <c r="D853" s="186" t="s">
        <v>1375</v>
      </c>
      <c r="E853" s="186" t="s">
        <v>698</v>
      </c>
      <c r="F853" s="186"/>
      <c r="G853" s="311" t="s">
        <v>136</v>
      </c>
      <c r="H853" s="331">
        <v>1</v>
      </c>
      <c r="I853" s="341">
        <v>0.32</v>
      </c>
      <c r="J853" s="341">
        <v>0.32</v>
      </c>
    </row>
    <row r="854" ht="24" customHeight="1" spans="1:10">
      <c r="A854" s="312" t="s">
        <v>718</v>
      </c>
      <c r="B854" s="312" t="s">
        <v>1376</v>
      </c>
      <c r="C854" s="312" t="s">
        <v>134</v>
      </c>
      <c r="D854" s="313" t="s">
        <v>1377</v>
      </c>
      <c r="E854" s="313" t="s">
        <v>946</v>
      </c>
      <c r="F854" s="313"/>
      <c r="G854" s="312" t="s">
        <v>136</v>
      </c>
      <c r="H854" s="336">
        <v>1</v>
      </c>
      <c r="I854" s="344">
        <v>22.17</v>
      </c>
      <c r="J854" s="344">
        <v>22.17</v>
      </c>
    </row>
    <row r="855" ht="26.1" customHeight="1" spans="1:10">
      <c r="A855" s="312" t="s">
        <v>718</v>
      </c>
      <c r="B855" s="312" t="s">
        <v>1095</v>
      </c>
      <c r="C855" s="312" t="s">
        <v>134</v>
      </c>
      <c r="D855" s="313" t="s">
        <v>1096</v>
      </c>
      <c r="E855" s="313" t="s">
        <v>1084</v>
      </c>
      <c r="F855" s="313"/>
      <c r="G855" s="312" t="s">
        <v>136</v>
      </c>
      <c r="H855" s="336">
        <v>1</v>
      </c>
      <c r="I855" s="344">
        <v>0.4</v>
      </c>
      <c r="J855" s="344">
        <v>0.4</v>
      </c>
    </row>
    <row r="856" ht="26.1" customHeight="1" spans="1:10">
      <c r="A856" s="312" t="s">
        <v>718</v>
      </c>
      <c r="B856" s="312" t="s">
        <v>1089</v>
      </c>
      <c r="C856" s="312" t="s">
        <v>134</v>
      </c>
      <c r="D856" s="313" t="s">
        <v>1090</v>
      </c>
      <c r="E856" s="313" t="s">
        <v>1084</v>
      </c>
      <c r="F856" s="313"/>
      <c r="G856" s="312" t="s">
        <v>136</v>
      </c>
      <c r="H856" s="336">
        <v>1</v>
      </c>
      <c r="I856" s="344">
        <v>3.7</v>
      </c>
      <c r="J856" s="344">
        <v>3.7</v>
      </c>
    </row>
    <row r="857" ht="26.1" customHeight="1" spans="1:10">
      <c r="A857" s="312" t="s">
        <v>718</v>
      </c>
      <c r="B857" s="312" t="s">
        <v>1082</v>
      </c>
      <c r="C857" s="312" t="s">
        <v>134</v>
      </c>
      <c r="D857" s="313" t="s">
        <v>1083</v>
      </c>
      <c r="E857" s="313" t="s">
        <v>1084</v>
      </c>
      <c r="F857" s="313"/>
      <c r="G857" s="312" t="s">
        <v>136</v>
      </c>
      <c r="H857" s="336">
        <v>1</v>
      </c>
      <c r="I857" s="344">
        <v>1.43</v>
      </c>
      <c r="J857" s="344">
        <v>1.43</v>
      </c>
    </row>
    <row r="858" ht="26.1" customHeight="1" spans="1:10">
      <c r="A858" s="312" t="s">
        <v>718</v>
      </c>
      <c r="B858" s="312" t="s">
        <v>1091</v>
      </c>
      <c r="C858" s="312" t="s">
        <v>134</v>
      </c>
      <c r="D858" s="313" t="s">
        <v>1092</v>
      </c>
      <c r="E858" s="313" t="s">
        <v>1084</v>
      </c>
      <c r="F858" s="313"/>
      <c r="G858" s="312" t="s">
        <v>136</v>
      </c>
      <c r="H858" s="336">
        <v>1</v>
      </c>
      <c r="I858" s="344">
        <v>0.08</v>
      </c>
      <c r="J858" s="344">
        <v>0.08</v>
      </c>
    </row>
    <row r="859" ht="26.1" customHeight="1" spans="1:10">
      <c r="A859" s="312" t="s">
        <v>718</v>
      </c>
      <c r="B859" s="312" t="s">
        <v>1099</v>
      </c>
      <c r="C859" s="312" t="s">
        <v>134</v>
      </c>
      <c r="D859" s="313" t="s">
        <v>1100</v>
      </c>
      <c r="E859" s="313" t="s">
        <v>1084</v>
      </c>
      <c r="F859" s="313"/>
      <c r="G859" s="312" t="s">
        <v>136</v>
      </c>
      <c r="H859" s="336">
        <v>1</v>
      </c>
      <c r="I859" s="344">
        <v>0.44</v>
      </c>
      <c r="J859" s="344">
        <v>0.44</v>
      </c>
    </row>
    <row r="860" ht="26.1" customHeight="1" spans="1:10">
      <c r="A860" s="312" t="s">
        <v>718</v>
      </c>
      <c r="B860" s="312" t="s">
        <v>1101</v>
      </c>
      <c r="C860" s="312" t="s">
        <v>134</v>
      </c>
      <c r="D860" s="313" t="s">
        <v>1102</v>
      </c>
      <c r="E860" s="313" t="s">
        <v>1084</v>
      </c>
      <c r="F860" s="313"/>
      <c r="G860" s="312" t="s">
        <v>136</v>
      </c>
      <c r="H860" s="336">
        <v>1</v>
      </c>
      <c r="I860" s="344">
        <v>1.43</v>
      </c>
      <c r="J860" s="344">
        <v>1.43</v>
      </c>
    </row>
    <row r="861" spans="1:10">
      <c r="A861" s="65"/>
      <c r="B861" s="65"/>
      <c r="C861" s="65"/>
      <c r="D861" s="137"/>
      <c r="E861" s="137" t="s">
        <v>710</v>
      </c>
      <c r="F861" s="332">
        <v>10.41</v>
      </c>
      <c r="G861" s="65" t="s">
        <v>711</v>
      </c>
      <c r="H861" s="333">
        <v>12.08</v>
      </c>
      <c r="I861" s="342" t="s">
        <v>712</v>
      </c>
      <c r="J861" s="342">
        <v>22.49</v>
      </c>
    </row>
    <row r="862" ht="15" spans="1:10">
      <c r="A862" s="65"/>
      <c r="B862" s="65"/>
      <c r="C862" s="65"/>
      <c r="D862" s="137"/>
      <c r="E862" s="137" t="s">
        <v>713</v>
      </c>
      <c r="F862" s="332">
        <v>6.31</v>
      </c>
      <c r="G862" s="65"/>
      <c r="H862" s="65" t="s">
        <v>714</v>
      </c>
      <c r="I862" s="65"/>
      <c r="J862" s="342">
        <v>36.28</v>
      </c>
    </row>
    <row r="863" ht="0.95" customHeight="1" spans="1:10">
      <c r="A863" s="334"/>
      <c r="B863" s="334"/>
      <c r="C863" s="334"/>
      <c r="D863" s="335"/>
      <c r="E863" s="335"/>
      <c r="F863" s="335"/>
      <c r="G863" s="334"/>
      <c r="H863" s="334"/>
      <c r="I863" s="343"/>
      <c r="J863" s="343"/>
    </row>
    <row r="864" ht="18" customHeight="1" spans="1:10">
      <c r="A864" s="126"/>
      <c r="B864" s="126" t="s">
        <v>121</v>
      </c>
      <c r="C864" s="126" t="s">
        <v>122</v>
      </c>
      <c r="D864" s="127" t="s">
        <v>80</v>
      </c>
      <c r="E864" s="127" t="s">
        <v>692</v>
      </c>
      <c r="F864" s="127"/>
      <c r="G864" s="126" t="s">
        <v>123</v>
      </c>
      <c r="H864" s="126" t="s">
        <v>81</v>
      </c>
      <c r="I864" s="339" t="s">
        <v>124</v>
      </c>
      <c r="J864" s="339" t="s">
        <v>82</v>
      </c>
    </row>
    <row r="865" ht="24" customHeight="1" spans="1:10">
      <c r="A865" s="314" t="s">
        <v>693</v>
      </c>
      <c r="B865" s="314" t="s">
        <v>765</v>
      </c>
      <c r="C865" s="314" t="s">
        <v>134</v>
      </c>
      <c r="D865" s="315" t="s">
        <v>766</v>
      </c>
      <c r="E865" s="315" t="s">
        <v>698</v>
      </c>
      <c r="F865" s="315"/>
      <c r="G865" s="314" t="s">
        <v>136</v>
      </c>
      <c r="H865" s="330">
        <v>1</v>
      </c>
      <c r="I865" s="340">
        <v>31.31</v>
      </c>
      <c r="J865" s="340">
        <v>31.31</v>
      </c>
    </row>
    <row r="866" ht="26.1" customHeight="1" spans="1:10">
      <c r="A866" s="311" t="s">
        <v>695</v>
      </c>
      <c r="B866" s="311" t="s">
        <v>1378</v>
      </c>
      <c r="C866" s="311" t="s">
        <v>134</v>
      </c>
      <c r="D866" s="186" t="s">
        <v>1379</v>
      </c>
      <c r="E866" s="186" t="s">
        <v>698</v>
      </c>
      <c r="F866" s="186"/>
      <c r="G866" s="311" t="s">
        <v>136</v>
      </c>
      <c r="H866" s="331">
        <v>1</v>
      </c>
      <c r="I866" s="341">
        <v>0.27</v>
      </c>
      <c r="J866" s="341">
        <v>0.27</v>
      </c>
    </row>
    <row r="867" ht="26.1" customHeight="1" spans="1:10">
      <c r="A867" s="312" t="s">
        <v>718</v>
      </c>
      <c r="B867" s="312" t="s">
        <v>1095</v>
      </c>
      <c r="C867" s="312" t="s">
        <v>134</v>
      </c>
      <c r="D867" s="313" t="s">
        <v>1096</v>
      </c>
      <c r="E867" s="313" t="s">
        <v>1084</v>
      </c>
      <c r="F867" s="313"/>
      <c r="G867" s="312" t="s">
        <v>136</v>
      </c>
      <c r="H867" s="336">
        <v>1</v>
      </c>
      <c r="I867" s="344">
        <v>0.4</v>
      </c>
      <c r="J867" s="344">
        <v>0.4</v>
      </c>
    </row>
    <row r="868" ht="26.1" customHeight="1" spans="1:10">
      <c r="A868" s="312" t="s">
        <v>718</v>
      </c>
      <c r="B868" s="312" t="s">
        <v>1101</v>
      </c>
      <c r="C868" s="312" t="s">
        <v>134</v>
      </c>
      <c r="D868" s="313" t="s">
        <v>1102</v>
      </c>
      <c r="E868" s="313" t="s">
        <v>1084</v>
      </c>
      <c r="F868" s="313"/>
      <c r="G868" s="312" t="s">
        <v>136</v>
      </c>
      <c r="H868" s="336">
        <v>1</v>
      </c>
      <c r="I868" s="344">
        <v>1.43</v>
      </c>
      <c r="J868" s="344">
        <v>1.43</v>
      </c>
    </row>
    <row r="869" ht="24" customHeight="1" spans="1:10">
      <c r="A869" s="312" t="s">
        <v>718</v>
      </c>
      <c r="B869" s="312" t="s">
        <v>1380</v>
      </c>
      <c r="C869" s="312" t="s">
        <v>134</v>
      </c>
      <c r="D869" s="313" t="s">
        <v>1381</v>
      </c>
      <c r="E869" s="313" t="s">
        <v>946</v>
      </c>
      <c r="F869" s="313"/>
      <c r="G869" s="312" t="s">
        <v>136</v>
      </c>
      <c r="H869" s="336">
        <v>1</v>
      </c>
      <c r="I869" s="344">
        <v>23.56</v>
      </c>
      <c r="J869" s="344">
        <v>23.56</v>
      </c>
    </row>
    <row r="870" ht="26.1" customHeight="1" spans="1:10">
      <c r="A870" s="312" t="s">
        <v>718</v>
      </c>
      <c r="B870" s="312" t="s">
        <v>1089</v>
      </c>
      <c r="C870" s="312" t="s">
        <v>134</v>
      </c>
      <c r="D870" s="313" t="s">
        <v>1090</v>
      </c>
      <c r="E870" s="313" t="s">
        <v>1084</v>
      </c>
      <c r="F870" s="313"/>
      <c r="G870" s="312" t="s">
        <v>136</v>
      </c>
      <c r="H870" s="336">
        <v>1</v>
      </c>
      <c r="I870" s="344">
        <v>3.7</v>
      </c>
      <c r="J870" s="344">
        <v>3.7</v>
      </c>
    </row>
    <row r="871" ht="26.1" customHeight="1" spans="1:10">
      <c r="A871" s="312" t="s">
        <v>718</v>
      </c>
      <c r="B871" s="312" t="s">
        <v>1091</v>
      </c>
      <c r="C871" s="312" t="s">
        <v>134</v>
      </c>
      <c r="D871" s="313" t="s">
        <v>1092</v>
      </c>
      <c r="E871" s="313" t="s">
        <v>1084</v>
      </c>
      <c r="F871" s="313"/>
      <c r="G871" s="312" t="s">
        <v>136</v>
      </c>
      <c r="H871" s="336">
        <v>1</v>
      </c>
      <c r="I871" s="344">
        <v>0.08</v>
      </c>
      <c r="J871" s="344">
        <v>0.08</v>
      </c>
    </row>
    <row r="872" ht="26.1" customHeight="1" spans="1:10">
      <c r="A872" s="312" t="s">
        <v>718</v>
      </c>
      <c r="B872" s="312" t="s">
        <v>1082</v>
      </c>
      <c r="C872" s="312" t="s">
        <v>134</v>
      </c>
      <c r="D872" s="313" t="s">
        <v>1083</v>
      </c>
      <c r="E872" s="313" t="s">
        <v>1084</v>
      </c>
      <c r="F872" s="313"/>
      <c r="G872" s="312" t="s">
        <v>136</v>
      </c>
      <c r="H872" s="336">
        <v>1</v>
      </c>
      <c r="I872" s="344">
        <v>1.43</v>
      </c>
      <c r="J872" s="344">
        <v>1.43</v>
      </c>
    </row>
    <row r="873" ht="26.1" customHeight="1" spans="1:10">
      <c r="A873" s="312" t="s">
        <v>718</v>
      </c>
      <c r="B873" s="312" t="s">
        <v>1099</v>
      </c>
      <c r="C873" s="312" t="s">
        <v>134</v>
      </c>
      <c r="D873" s="313" t="s">
        <v>1100</v>
      </c>
      <c r="E873" s="313" t="s">
        <v>1084</v>
      </c>
      <c r="F873" s="313"/>
      <c r="G873" s="312" t="s">
        <v>136</v>
      </c>
      <c r="H873" s="336">
        <v>1</v>
      </c>
      <c r="I873" s="344">
        <v>0.44</v>
      </c>
      <c r="J873" s="344">
        <v>0.44</v>
      </c>
    </row>
    <row r="874" spans="1:10">
      <c r="A874" s="65"/>
      <c r="B874" s="65"/>
      <c r="C874" s="65"/>
      <c r="D874" s="137"/>
      <c r="E874" s="137" t="s">
        <v>710</v>
      </c>
      <c r="F874" s="332">
        <v>11.03</v>
      </c>
      <c r="G874" s="65" t="s">
        <v>711</v>
      </c>
      <c r="H874" s="333">
        <v>12.8</v>
      </c>
      <c r="I874" s="342" t="s">
        <v>712</v>
      </c>
      <c r="J874" s="342">
        <v>23.83</v>
      </c>
    </row>
    <row r="875" ht="15" spans="1:10">
      <c r="A875" s="65"/>
      <c r="B875" s="65"/>
      <c r="C875" s="65"/>
      <c r="D875" s="137"/>
      <c r="E875" s="137" t="s">
        <v>713</v>
      </c>
      <c r="F875" s="332">
        <v>6.59</v>
      </c>
      <c r="G875" s="65"/>
      <c r="H875" s="65" t="s">
        <v>714</v>
      </c>
      <c r="I875" s="65"/>
      <c r="J875" s="342">
        <v>37.9</v>
      </c>
    </row>
    <row r="876" ht="0.95" customHeight="1" spans="1:10">
      <c r="A876" s="334"/>
      <c r="B876" s="334"/>
      <c r="C876" s="334"/>
      <c r="D876" s="335"/>
      <c r="E876" s="335"/>
      <c r="F876" s="335"/>
      <c r="G876" s="334"/>
      <c r="H876" s="334"/>
      <c r="I876" s="343"/>
      <c r="J876" s="343"/>
    </row>
    <row r="877" ht="18" customHeight="1" spans="1:10">
      <c r="A877" s="126"/>
      <c r="B877" s="126" t="s">
        <v>121</v>
      </c>
      <c r="C877" s="126" t="s">
        <v>122</v>
      </c>
      <c r="D877" s="127" t="s">
        <v>80</v>
      </c>
      <c r="E877" s="127" t="s">
        <v>692</v>
      </c>
      <c r="F877" s="127"/>
      <c r="G877" s="126" t="s">
        <v>123</v>
      </c>
      <c r="H877" s="126" t="s">
        <v>81</v>
      </c>
      <c r="I877" s="339" t="s">
        <v>124</v>
      </c>
      <c r="J877" s="339" t="s">
        <v>82</v>
      </c>
    </row>
    <row r="878" ht="26.1" customHeight="1" spans="1:10">
      <c r="A878" s="314" t="s">
        <v>693</v>
      </c>
      <c r="B878" s="314" t="s">
        <v>721</v>
      </c>
      <c r="C878" s="314" t="s">
        <v>134</v>
      </c>
      <c r="D878" s="315" t="s">
        <v>722</v>
      </c>
      <c r="E878" s="315" t="s">
        <v>723</v>
      </c>
      <c r="F878" s="315"/>
      <c r="G878" s="314" t="s">
        <v>157</v>
      </c>
      <c r="H878" s="330">
        <v>1</v>
      </c>
      <c r="I878" s="340">
        <v>104.76</v>
      </c>
      <c r="J878" s="340">
        <v>104.76</v>
      </c>
    </row>
    <row r="879" ht="26.1" customHeight="1" spans="1:10">
      <c r="A879" s="311" t="s">
        <v>695</v>
      </c>
      <c r="B879" s="311" t="s">
        <v>769</v>
      </c>
      <c r="C879" s="311" t="s">
        <v>134</v>
      </c>
      <c r="D879" s="186" t="s">
        <v>770</v>
      </c>
      <c r="E879" s="186" t="s">
        <v>698</v>
      </c>
      <c r="F879" s="186"/>
      <c r="G879" s="311" t="s">
        <v>136</v>
      </c>
      <c r="H879" s="331">
        <v>0.4467</v>
      </c>
      <c r="I879" s="341">
        <v>31.03</v>
      </c>
      <c r="J879" s="341">
        <v>13.86</v>
      </c>
    </row>
    <row r="880" ht="24" customHeight="1" spans="1:10">
      <c r="A880" s="311" t="s">
        <v>695</v>
      </c>
      <c r="B880" s="311" t="s">
        <v>767</v>
      </c>
      <c r="C880" s="311" t="s">
        <v>134</v>
      </c>
      <c r="D880" s="186" t="s">
        <v>768</v>
      </c>
      <c r="E880" s="186" t="s">
        <v>698</v>
      </c>
      <c r="F880" s="186"/>
      <c r="G880" s="311" t="s">
        <v>136</v>
      </c>
      <c r="H880" s="331">
        <v>0.1407</v>
      </c>
      <c r="I880" s="341">
        <v>24.36</v>
      </c>
      <c r="J880" s="341">
        <v>3.42</v>
      </c>
    </row>
    <row r="881" ht="26.1" customHeight="1" spans="1:10">
      <c r="A881" s="312" t="s">
        <v>718</v>
      </c>
      <c r="B881" s="312" t="s">
        <v>1382</v>
      </c>
      <c r="C881" s="312" t="s">
        <v>134</v>
      </c>
      <c r="D881" s="313" t="s">
        <v>1383</v>
      </c>
      <c r="E881" s="313" t="s">
        <v>754</v>
      </c>
      <c r="F881" s="313"/>
      <c r="G881" s="312" t="s">
        <v>157</v>
      </c>
      <c r="H881" s="336">
        <v>0.021</v>
      </c>
      <c r="I881" s="344">
        <v>4</v>
      </c>
      <c r="J881" s="344">
        <v>0.084</v>
      </c>
    </row>
    <row r="882" ht="26.1" customHeight="1" spans="1:10">
      <c r="A882" s="312" t="s">
        <v>718</v>
      </c>
      <c r="B882" s="312" t="s">
        <v>1384</v>
      </c>
      <c r="C882" s="312" t="s">
        <v>134</v>
      </c>
      <c r="D882" s="313" t="s">
        <v>1385</v>
      </c>
      <c r="E882" s="313" t="s">
        <v>754</v>
      </c>
      <c r="F882" s="313"/>
      <c r="G882" s="312" t="s">
        <v>157</v>
      </c>
      <c r="H882" s="336">
        <v>1</v>
      </c>
      <c r="I882" s="344">
        <v>87.4</v>
      </c>
      <c r="J882" s="344">
        <v>87.4</v>
      </c>
    </row>
    <row r="883" spans="1:10">
      <c r="A883" s="65"/>
      <c r="B883" s="65"/>
      <c r="C883" s="65"/>
      <c r="D883" s="137"/>
      <c r="E883" s="137" t="s">
        <v>710</v>
      </c>
      <c r="F883" s="332">
        <v>6.04</v>
      </c>
      <c r="G883" s="65" t="s">
        <v>711</v>
      </c>
      <c r="H883" s="333">
        <v>7.02</v>
      </c>
      <c r="I883" s="342" t="s">
        <v>712</v>
      </c>
      <c r="J883" s="342">
        <v>13.06</v>
      </c>
    </row>
    <row r="884" ht="15" spans="1:10">
      <c r="A884" s="65"/>
      <c r="B884" s="65"/>
      <c r="C884" s="65"/>
      <c r="D884" s="137"/>
      <c r="E884" s="137" t="s">
        <v>713</v>
      </c>
      <c r="F884" s="332">
        <v>22.07</v>
      </c>
      <c r="G884" s="65"/>
      <c r="H884" s="65" t="s">
        <v>714</v>
      </c>
      <c r="I884" s="65"/>
      <c r="J884" s="342">
        <v>126.83</v>
      </c>
    </row>
    <row r="885" ht="0.95" customHeight="1" spans="1:10">
      <c r="A885" s="334"/>
      <c r="B885" s="334"/>
      <c r="C885" s="334"/>
      <c r="D885" s="335"/>
      <c r="E885" s="335"/>
      <c r="F885" s="335"/>
      <c r="G885" s="334"/>
      <c r="H885" s="334"/>
      <c r="I885" s="343"/>
      <c r="J885" s="343"/>
    </row>
    <row r="886" ht="18" customHeight="1" spans="1:10">
      <c r="A886" s="126"/>
      <c r="B886" s="126" t="s">
        <v>121</v>
      </c>
      <c r="C886" s="126" t="s">
        <v>122</v>
      </c>
      <c r="D886" s="127" t="s">
        <v>80</v>
      </c>
      <c r="E886" s="127" t="s">
        <v>692</v>
      </c>
      <c r="F886" s="127"/>
      <c r="G886" s="126" t="s">
        <v>123</v>
      </c>
      <c r="H886" s="126" t="s">
        <v>81</v>
      </c>
      <c r="I886" s="339" t="s">
        <v>124</v>
      </c>
      <c r="J886" s="339" t="s">
        <v>82</v>
      </c>
    </row>
    <row r="887" ht="39" customHeight="1" spans="1:10">
      <c r="A887" s="314" t="s">
        <v>693</v>
      </c>
      <c r="B887" s="314" t="s">
        <v>1386</v>
      </c>
      <c r="C887" s="314" t="s">
        <v>134</v>
      </c>
      <c r="D887" s="315" t="s">
        <v>1387</v>
      </c>
      <c r="E887" s="315" t="s">
        <v>878</v>
      </c>
      <c r="F887" s="315"/>
      <c r="G887" s="314" t="s">
        <v>879</v>
      </c>
      <c r="H887" s="330">
        <v>1</v>
      </c>
      <c r="I887" s="340">
        <v>46.02</v>
      </c>
      <c r="J887" s="340">
        <v>46.02</v>
      </c>
    </row>
    <row r="888" ht="39" customHeight="1" spans="1:10">
      <c r="A888" s="311" t="s">
        <v>695</v>
      </c>
      <c r="B888" s="311" t="s">
        <v>1388</v>
      </c>
      <c r="C888" s="311" t="s">
        <v>134</v>
      </c>
      <c r="D888" s="186" t="s">
        <v>1389</v>
      </c>
      <c r="E888" s="186" t="s">
        <v>1330</v>
      </c>
      <c r="F888" s="186"/>
      <c r="G888" s="311" t="s">
        <v>136</v>
      </c>
      <c r="H888" s="331">
        <v>1</v>
      </c>
      <c r="I888" s="341">
        <v>0.24</v>
      </c>
      <c r="J888" s="341">
        <v>0.24</v>
      </c>
    </row>
    <row r="889" ht="39" customHeight="1" spans="1:10">
      <c r="A889" s="311" t="s">
        <v>695</v>
      </c>
      <c r="B889" s="311" t="s">
        <v>1390</v>
      </c>
      <c r="C889" s="311" t="s">
        <v>134</v>
      </c>
      <c r="D889" s="186" t="s">
        <v>1391</v>
      </c>
      <c r="E889" s="186" t="s">
        <v>1330</v>
      </c>
      <c r="F889" s="186"/>
      <c r="G889" s="311" t="s">
        <v>136</v>
      </c>
      <c r="H889" s="331">
        <v>1</v>
      </c>
      <c r="I889" s="341">
        <v>1.15</v>
      </c>
      <c r="J889" s="341">
        <v>1.15</v>
      </c>
    </row>
    <row r="890" ht="26.1" customHeight="1" spans="1:10">
      <c r="A890" s="311" t="s">
        <v>695</v>
      </c>
      <c r="B890" s="311" t="s">
        <v>1392</v>
      </c>
      <c r="C890" s="311" t="s">
        <v>134</v>
      </c>
      <c r="D890" s="186" t="s">
        <v>1393</v>
      </c>
      <c r="E890" s="186" t="s">
        <v>698</v>
      </c>
      <c r="F890" s="186"/>
      <c r="G890" s="311" t="s">
        <v>136</v>
      </c>
      <c r="H890" s="331">
        <v>1</v>
      </c>
      <c r="I890" s="341">
        <v>36.12</v>
      </c>
      <c r="J890" s="341">
        <v>36.12</v>
      </c>
    </row>
    <row r="891" ht="39" customHeight="1" spans="1:10">
      <c r="A891" s="311" t="s">
        <v>695</v>
      </c>
      <c r="B891" s="311" t="s">
        <v>1394</v>
      </c>
      <c r="C891" s="311" t="s">
        <v>134</v>
      </c>
      <c r="D891" s="186" t="s">
        <v>1395</v>
      </c>
      <c r="E891" s="186" t="s">
        <v>1330</v>
      </c>
      <c r="F891" s="186"/>
      <c r="G891" s="311" t="s">
        <v>136</v>
      </c>
      <c r="H891" s="331">
        <v>1</v>
      </c>
      <c r="I891" s="341">
        <v>0.92</v>
      </c>
      <c r="J891" s="341">
        <v>0.92</v>
      </c>
    </row>
    <row r="892" ht="39" customHeight="1" spans="1:10">
      <c r="A892" s="311" t="s">
        <v>695</v>
      </c>
      <c r="B892" s="311" t="s">
        <v>1396</v>
      </c>
      <c r="C892" s="311" t="s">
        <v>134</v>
      </c>
      <c r="D892" s="186" t="s">
        <v>1397</v>
      </c>
      <c r="E892" s="186" t="s">
        <v>1330</v>
      </c>
      <c r="F892" s="186"/>
      <c r="G892" s="311" t="s">
        <v>136</v>
      </c>
      <c r="H892" s="331">
        <v>1</v>
      </c>
      <c r="I892" s="341">
        <v>7.59</v>
      </c>
      <c r="J892" s="341">
        <v>7.59</v>
      </c>
    </row>
    <row r="893" spans="1:10">
      <c r="A893" s="65"/>
      <c r="B893" s="65"/>
      <c r="C893" s="65"/>
      <c r="D893" s="137"/>
      <c r="E893" s="137" t="s">
        <v>710</v>
      </c>
      <c r="F893" s="332">
        <v>13.71</v>
      </c>
      <c r="G893" s="65" t="s">
        <v>711</v>
      </c>
      <c r="H893" s="333">
        <v>15.9</v>
      </c>
      <c r="I893" s="342" t="s">
        <v>712</v>
      </c>
      <c r="J893" s="342">
        <v>29.61</v>
      </c>
    </row>
    <row r="894" ht="15" spans="1:10">
      <c r="A894" s="65"/>
      <c r="B894" s="65"/>
      <c r="C894" s="65"/>
      <c r="D894" s="137"/>
      <c r="E894" s="137" t="s">
        <v>713</v>
      </c>
      <c r="F894" s="332">
        <v>9.69</v>
      </c>
      <c r="G894" s="65"/>
      <c r="H894" s="65" t="s">
        <v>714</v>
      </c>
      <c r="I894" s="65"/>
      <c r="J894" s="342">
        <v>55.71</v>
      </c>
    </row>
    <row r="895" ht="0.95" customHeight="1" spans="1:10">
      <c r="A895" s="334"/>
      <c r="B895" s="334"/>
      <c r="C895" s="334"/>
      <c r="D895" s="335"/>
      <c r="E895" s="335"/>
      <c r="F895" s="335"/>
      <c r="G895" s="334"/>
      <c r="H895" s="334"/>
      <c r="I895" s="343"/>
      <c r="J895" s="343"/>
    </row>
    <row r="896" ht="18" customHeight="1" spans="1:10">
      <c r="A896" s="126"/>
      <c r="B896" s="126" t="s">
        <v>121</v>
      </c>
      <c r="C896" s="126" t="s">
        <v>122</v>
      </c>
      <c r="D896" s="127" t="s">
        <v>80</v>
      </c>
      <c r="E896" s="127" t="s">
        <v>692</v>
      </c>
      <c r="F896" s="127"/>
      <c r="G896" s="126" t="s">
        <v>123</v>
      </c>
      <c r="H896" s="126" t="s">
        <v>81</v>
      </c>
      <c r="I896" s="339" t="s">
        <v>124</v>
      </c>
      <c r="J896" s="339" t="s">
        <v>82</v>
      </c>
    </row>
    <row r="897" ht="39" customHeight="1" spans="1:10">
      <c r="A897" s="314" t="s">
        <v>693</v>
      </c>
      <c r="B897" s="314" t="s">
        <v>1394</v>
      </c>
      <c r="C897" s="314" t="s">
        <v>134</v>
      </c>
      <c r="D897" s="315" t="s">
        <v>1395</v>
      </c>
      <c r="E897" s="315" t="s">
        <v>1330</v>
      </c>
      <c r="F897" s="315"/>
      <c r="G897" s="314" t="s">
        <v>136</v>
      </c>
      <c r="H897" s="330">
        <v>1</v>
      </c>
      <c r="I897" s="340">
        <v>0.92</v>
      </c>
      <c r="J897" s="340">
        <v>0.92</v>
      </c>
    </row>
    <row r="898" ht="26.1" customHeight="1" spans="1:10">
      <c r="A898" s="312" t="s">
        <v>718</v>
      </c>
      <c r="B898" s="312" t="s">
        <v>1398</v>
      </c>
      <c r="C898" s="312" t="s">
        <v>134</v>
      </c>
      <c r="D898" s="313" t="s">
        <v>1399</v>
      </c>
      <c r="E898" s="313" t="s">
        <v>1339</v>
      </c>
      <c r="F898" s="313"/>
      <c r="G898" s="312" t="s">
        <v>157</v>
      </c>
      <c r="H898" s="336">
        <v>5.33e-5</v>
      </c>
      <c r="I898" s="344">
        <v>17335.43</v>
      </c>
      <c r="J898" s="344">
        <v>0.9239784</v>
      </c>
    </row>
    <row r="899" spans="1:10">
      <c r="A899" s="65"/>
      <c r="B899" s="65"/>
      <c r="C899" s="65"/>
      <c r="D899" s="137"/>
      <c r="E899" s="137" t="s">
        <v>710</v>
      </c>
      <c r="F899" s="332">
        <v>0</v>
      </c>
      <c r="G899" s="65" t="s">
        <v>711</v>
      </c>
      <c r="H899" s="333">
        <v>0</v>
      </c>
      <c r="I899" s="342" t="s">
        <v>712</v>
      </c>
      <c r="J899" s="342">
        <v>0</v>
      </c>
    </row>
    <row r="900" ht="15" spans="1:10">
      <c r="A900" s="65"/>
      <c r="B900" s="65"/>
      <c r="C900" s="65"/>
      <c r="D900" s="137"/>
      <c r="E900" s="137" t="s">
        <v>713</v>
      </c>
      <c r="F900" s="332">
        <v>0.19</v>
      </c>
      <c r="G900" s="65"/>
      <c r="H900" s="65" t="s">
        <v>714</v>
      </c>
      <c r="I900" s="65"/>
      <c r="J900" s="342">
        <v>1.11</v>
      </c>
    </row>
    <row r="901" ht="0.95" customHeight="1" spans="1:10">
      <c r="A901" s="334"/>
      <c r="B901" s="334"/>
      <c r="C901" s="334"/>
      <c r="D901" s="335"/>
      <c r="E901" s="335"/>
      <c r="F901" s="335"/>
      <c r="G901" s="334"/>
      <c r="H901" s="334"/>
      <c r="I901" s="343"/>
      <c r="J901" s="343"/>
    </row>
    <row r="902" ht="18" customHeight="1" spans="1:10">
      <c r="A902" s="126"/>
      <c r="B902" s="126" t="s">
        <v>121</v>
      </c>
      <c r="C902" s="126" t="s">
        <v>122</v>
      </c>
      <c r="D902" s="127" t="s">
        <v>80</v>
      </c>
      <c r="E902" s="127" t="s">
        <v>692</v>
      </c>
      <c r="F902" s="127"/>
      <c r="G902" s="126" t="s">
        <v>123</v>
      </c>
      <c r="H902" s="126" t="s">
        <v>81</v>
      </c>
      <c r="I902" s="339" t="s">
        <v>124</v>
      </c>
      <c r="J902" s="339" t="s">
        <v>82</v>
      </c>
    </row>
    <row r="903" ht="39" customHeight="1" spans="1:10">
      <c r="A903" s="314" t="s">
        <v>693</v>
      </c>
      <c r="B903" s="314" t="s">
        <v>1388</v>
      </c>
      <c r="C903" s="314" t="s">
        <v>134</v>
      </c>
      <c r="D903" s="315" t="s">
        <v>1389</v>
      </c>
      <c r="E903" s="315" t="s">
        <v>1330</v>
      </c>
      <c r="F903" s="315"/>
      <c r="G903" s="314" t="s">
        <v>136</v>
      </c>
      <c r="H903" s="330">
        <v>1</v>
      </c>
      <c r="I903" s="340">
        <v>0.24</v>
      </c>
      <c r="J903" s="340">
        <v>0.24</v>
      </c>
    </row>
    <row r="904" ht="26.1" customHeight="1" spans="1:10">
      <c r="A904" s="312" t="s">
        <v>718</v>
      </c>
      <c r="B904" s="312" t="s">
        <v>1398</v>
      </c>
      <c r="C904" s="312" t="s">
        <v>134</v>
      </c>
      <c r="D904" s="313" t="s">
        <v>1399</v>
      </c>
      <c r="E904" s="313" t="s">
        <v>1339</v>
      </c>
      <c r="F904" s="313"/>
      <c r="G904" s="312" t="s">
        <v>157</v>
      </c>
      <c r="H904" s="336">
        <v>1.43e-5</v>
      </c>
      <c r="I904" s="344">
        <v>17335.43</v>
      </c>
      <c r="J904" s="344">
        <v>0.2478966</v>
      </c>
    </row>
    <row r="905" spans="1:10">
      <c r="A905" s="65"/>
      <c r="B905" s="65"/>
      <c r="C905" s="65"/>
      <c r="D905" s="137"/>
      <c r="E905" s="137" t="s">
        <v>710</v>
      </c>
      <c r="F905" s="332">
        <v>0</v>
      </c>
      <c r="G905" s="65" t="s">
        <v>711</v>
      </c>
      <c r="H905" s="333">
        <v>0</v>
      </c>
      <c r="I905" s="342" t="s">
        <v>712</v>
      </c>
      <c r="J905" s="342">
        <v>0</v>
      </c>
    </row>
    <row r="906" ht="15" spans="1:10">
      <c r="A906" s="65"/>
      <c r="B906" s="65"/>
      <c r="C906" s="65"/>
      <c r="D906" s="137"/>
      <c r="E906" s="137" t="s">
        <v>713</v>
      </c>
      <c r="F906" s="332">
        <v>0.05</v>
      </c>
      <c r="G906" s="65"/>
      <c r="H906" s="65" t="s">
        <v>714</v>
      </c>
      <c r="I906" s="65"/>
      <c r="J906" s="342">
        <v>0.29</v>
      </c>
    </row>
    <row r="907" ht="0.95" customHeight="1" spans="1:10">
      <c r="A907" s="334"/>
      <c r="B907" s="334"/>
      <c r="C907" s="334"/>
      <c r="D907" s="335"/>
      <c r="E907" s="335"/>
      <c r="F907" s="335"/>
      <c r="G907" s="334"/>
      <c r="H907" s="334"/>
      <c r="I907" s="343"/>
      <c r="J907" s="343"/>
    </row>
    <row r="908" ht="18" customHeight="1" spans="1:10">
      <c r="A908" s="126"/>
      <c r="B908" s="126" t="s">
        <v>121</v>
      </c>
      <c r="C908" s="126" t="s">
        <v>122</v>
      </c>
      <c r="D908" s="127" t="s">
        <v>80</v>
      </c>
      <c r="E908" s="127" t="s">
        <v>692</v>
      </c>
      <c r="F908" s="127"/>
      <c r="G908" s="126" t="s">
        <v>123</v>
      </c>
      <c r="H908" s="126" t="s">
        <v>81</v>
      </c>
      <c r="I908" s="339" t="s">
        <v>124</v>
      </c>
      <c r="J908" s="339" t="s">
        <v>82</v>
      </c>
    </row>
    <row r="909" ht="39" customHeight="1" spans="1:10">
      <c r="A909" s="314" t="s">
        <v>693</v>
      </c>
      <c r="B909" s="314" t="s">
        <v>1390</v>
      </c>
      <c r="C909" s="314" t="s">
        <v>134</v>
      </c>
      <c r="D909" s="315" t="s">
        <v>1391</v>
      </c>
      <c r="E909" s="315" t="s">
        <v>1330</v>
      </c>
      <c r="F909" s="315"/>
      <c r="G909" s="314" t="s">
        <v>136</v>
      </c>
      <c r="H909" s="330">
        <v>1</v>
      </c>
      <c r="I909" s="340">
        <v>1.15</v>
      </c>
      <c r="J909" s="340">
        <v>1.15</v>
      </c>
    </row>
    <row r="910" ht="26.1" customHeight="1" spans="1:10">
      <c r="A910" s="312" t="s">
        <v>718</v>
      </c>
      <c r="B910" s="312" t="s">
        <v>1398</v>
      </c>
      <c r="C910" s="312" t="s">
        <v>134</v>
      </c>
      <c r="D910" s="313" t="s">
        <v>1399</v>
      </c>
      <c r="E910" s="313" t="s">
        <v>1339</v>
      </c>
      <c r="F910" s="313"/>
      <c r="G910" s="312" t="s">
        <v>157</v>
      </c>
      <c r="H910" s="336">
        <v>6.67e-5</v>
      </c>
      <c r="I910" s="344">
        <v>17335.43</v>
      </c>
      <c r="J910" s="344">
        <v>1.1562732</v>
      </c>
    </row>
    <row r="911" spans="1:10">
      <c r="A911" s="65"/>
      <c r="B911" s="65"/>
      <c r="C911" s="65"/>
      <c r="D911" s="137"/>
      <c r="E911" s="137" t="s">
        <v>710</v>
      </c>
      <c r="F911" s="332">
        <v>0</v>
      </c>
      <c r="G911" s="65" t="s">
        <v>711</v>
      </c>
      <c r="H911" s="333">
        <v>0</v>
      </c>
      <c r="I911" s="342" t="s">
        <v>712</v>
      </c>
      <c r="J911" s="342">
        <v>0</v>
      </c>
    </row>
    <row r="912" ht="15" spans="1:10">
      <c r="A912" s="65"/>
      <c r="B912" s="65"/>
      <c r="C912" s="65"/>
      <c r="D912" s="137"/>
      <c r="E912" s="137" t="s">
        <v>713</v>
      </c>
      <c r="F912" s="332">
        <v>0.24</v>
      </c>
      <c r="G912" s="65"/>
      <c r="H912" s="65" t="s">
        <v>714</v>
      </c>
      <c r="I912" s="65"/>
      <c r="J912" s="342">
        <v>1.39</v>
      </c>
    </row>
    <row r="913" ht="0.95" customHeight="1" spans="1:10">
      <c r="A913" s="334"/>
      <c r="B913" s="334"/>
      <c r="C913" s="334"/>
      <c r="D913" s="335"/>
      <c r="E913" s="335"/>
      <c r="F913" s="335"/>
      <c r="G913" s="334"/>
      <c r="H913" s="334"/>
      <c r="I913" s="343"/>
      <c r="J913" s="343"/>
    </row>
    <row r="914" ht="18" customHeight="1" spans="1:10">
      <c r="A914" s="126"/>
      <c r="B914" s="126" t="s">
        <v>121</v>
      </c>
      <c r="C914" s="126" t="s">
        <v>122</v>
      </c>
      <c r="D914" s="127" t="s">
        <v>80</v>
      </c>
      <c r="E914" s="127" t="s">
        <v>692</v>
      </c>
      <c r="F914" s="127"/>
      <c r="G914" s="126" t="s">
        <v>123</v>
      </c>
      <c r="H914" s="126" t="s">
        <v>81</v>
      </c>
      <c r="I914" s="339" t="s">
        <v>124</v>
      </c>
      <c r="J914" s="339" t="s">
        <v>82</v>
      </c>
    </row>
    <row r="915" ht="39" customHeight="1" spans="1:10">
      <c r="A915" s="314" t="s">
        <v>693</v>
      </c>
      <c r="B915" s="314" t="s">
        <v>1396</v>
      </c>
      <c r="C915" s="314" t="s">
        <v>134</v>
      </c>
      <c r="D915" s="315" t="s">
        <v>1397</v>
      </c>
      <c r="E915" s="315" t="s">
        <v>1330</v>
      </c>
      <c r="F915" s="315"/>
      <c r="G915" s="314" t="s">
        <v>136</v>
      </c>
      <c r="H915" s="330">
        <v>1</v>
      </c>
      <c r="I915" s="340">
        <v>7.59</v>
      </c>
      <c r="J915" s="340">
        <v>7.59</v>
      </c>
    </row>
    <row r="916" ht="24" customHeight="1" spans="1:10">
      <c r="A916" s="312" t="s">
        <v>718</v>
      </c>
      <c r="B916" s="312" t="s">
        <v>1400</v>
      </c>
      <c r="C916" s="312" t="s">
        <v>134</v>
      </c>
      <c r="D916" s="313" t="s">
        <v>1401</v>
      </c>
      <c r="E916" s="313" t="s">
        <v>754</v>
      </c>
      <c r="F916" s="313"/>
      <c r="G916" s="312" t="s">
        <v>864</v>
      </c>
      <c r="H916" s="336">
        <v>1.03</v>
      </c>
      <c r="I916" s="344">
        <v>7.37</v>
      </c>
      <c r="J916" s="344">
        <v>7.5911</v>
      </c>
    </row>
    <row r="917" spans="1:10">
      <c r="A917" s="65"/>
      <c r="B917" s="65"/>
      <c r="C917" s="65"/>
      <c r="D917" s="137"/>
      <c r="E917" s="137" t="s">
        <v>710</v>
      </c>
      <c r="F917" s="332">
        <v>0</v>
      </c>
      <c r="G917" s="65" t="s">
        <v>711</v>
      </c>
      <c r="H917" s="333">
        <v>0</v>
      </c>
      <c r="I917" s="342" t="s">
        <v>712</v>
      </c>
      <c r="J917" s="342">
        <v>0</v>
      </c>
    </row>
    <row r="918" ht="15" spans="1:10">
      <c r="A918" s="65"/>
      <c r="B918" s="65"/>
      <c r="C918" s="65"/>
      <c r="D918" s="137"/>
      <c r="E918" s="137" t="s">
        <v>713</v>
      </c>
      <c r="F918" s="332">
        <v>1.59</v>
      </c>
      <c r="G918" s="65"/>
      <c r="H918" s="65" t="s">
        <v>714</v>
      </c>
      <c r="I918" s="65"/>
      <c r="J918" s="342">
        <v>9.18</v>
      </c>
    </row>
    <row r="919" ht="0.95" customHeight="1" spans="1:10">
      <c r="A919" s="334"/>
      <c r="B919" s="334"/>
      <c r="C919" s="334"/>
      <c r="D919" s="335"/>
      <c r="E919" s="335"/>
      <c r="F919" s="335"/>
      <c r="G919" s="334"/>
      <c r="H919" s="334"/>
      <c r="I919" s="343"/>
      <c r="J919" s="343"/>
    </row>
    <row r="920" ht="18" customHeight="1" spans="1:10">
      <c r="A920" s="126"/>
      <c r="B920" s="126" t="s">
        <v>121</v>
      </c>
      <c r="C920" s="126" t="s">
        <v>122</v>
      </c>
      <c r="D920" s="127" t="s">
        <v>80</v>
      </c>
      <c r="E920" s="127" t="s">
        <v>692</v>
      </c>
      <c r="F920" s="127"/>
      <c r="G920" s="126" t="s">
        <v>123</v>
      </c>
      <c r="H920" s="126" t="s">
        <v>81</v>
      </c>
      <c r="I920" s="339" t="s">
        <v>124</v>
      </c>
      <c r="J920" s="339" t="s">
        <v>82</v>
      </c>
    </row>
    <row r="921" ht="39" customHeight="1" spans="1:10">
      <c r="A921" s="314" t="s">
        <v>693</v>
      </c>
      <c r="B921" s="314" t="s">
        <v>986</v>
      </c>
      <c r="C921" s="314" t="s">
        <v>134</v>
      </c>
      <c r="D921" s="315" t="s">
        <v>987</v>
      </c>
      <c r="E921" s="315" t="s">
        <v>988</v>
      </c>
      <c r="F921" s="315"/>
      <c r="G921" s="314" t="s">
        <v>218</v>
      </c>
      <c r="H921" s="330">
        <v>1</v>
      </c>
      <c r="I921" s="340">
        <v>2396.29</v>
      </c>
      <c r="J921" s="340">
        <v>2396.29</v>
      </c>
    </row>
    <row r="922" ht="39" customHeight="1" spans="1:10">
      <c r="A922" s="311" t="s">
        <v>695</v>
      </c>
      <c r="B922" s="311" t="s">
        <v>903</v>
      </c>
      <c r="C922" s="311" t="s">
        <v>134</v>
      </c>
      <c r="D922" s="186" t="s">
        <v>904</v>
      </c>
      <c r="E922" s="186" t="s">
        <v>878</v>
      </c>
      <c r="F922" s="186"/>
      <c r="G922" s="311" t="s">
        <v>879</v>
      </c>
      <c r="H922" s="331">
        <v>0.092</v>
      </c>
      <c r="I922" s="341">
        <v>1.48</v>
      </c>
      <c r="J922" s="341">
        <v>0.13</v>
      </c>
    </row>
    <row r="923" ht="39" customHeight="1" spans="1:10">
      <c r="A923" s="311" t="s">
        <v>695</v>
      </c>
      <c r="B923" s="311" t="s">
        <v>893</v>
      </c>
      <c r="C923" s="311" t="s">
        <v>134</v>
      </c>
      <c r="D923" s="186" t="s">
        <v>894</v>
      </c>
      <c r="E923" s="186" t="s">
        <v>878</v>
      </c>
      <c r="F923" s="186"/>
      <c r="G923" s="311" t="s">
        <v>882</v>
      </c>
      <c r="H923" s="331">
        <v>0.075</v>
      </c>
      <c r="I923" s="341">
        <v>0.55</v>
      </c>
      <c r="J923" s="341">
        <v>0.04</v>
      </c>
    </row>
    <row r="924" ht="24" customHeight="1" spans="1:10">
      <c r="A924" s="311" t="s">
        <v>695</v>
      </c>
      <c r="B924" s="311" t="s">
        <v>757</v>
      </c>
      <c r="C924" s="311" t="s">
        <v>134</v>
      </c>
      <c r="D924" s="186" t="s">
        <v>758</v>
      </c>
      <c r="E924" s="186" t="s">
        <v>698</v>
      </c>
      <c r="F924" s="186"/>
      <c r="G924" s="311" t="s">
        <v>136</v>
      </c>
      <c r="H924" s="331">
        <v>0.334</v>
      </c>
      <c r="I924" s="341">
        <v>31.75</v>
      </c>
      <c r="J924" s="341">
        <v>10.6</v>
      </c>
    </row>
    <row r="925" ht="24" customHeight="1" spans="1:10">
      <c r="A925" s="311" t="s">
        <v>695</v>
      </c>
      <c r="B925" s="311" t="s">
        <v>767</v>
      </c>
      <c r="C925" s="311" t="s">
        <v>134</v>
      </c>
      <c r="D925" s="186" t="s">
        <v>768</v>
      </c>
      <c r="E925" s="186" t="s">
        <v>698</v>
      </c>
      <c r="F925" s="186"/>
      <c r="G925" s="311" t="s">
        <v>136</v>
      </c>
      <c r="H925" s="331">
        <v>0.501</v>
      </c>
      <c r="I925" s="341">
        <v>24.36</v>
      </c>
      <c r="J925" s="341">
        <v>12.2</v>
      </c>
    </row>
    <row r="926" ht="51.95" customHeight="1" spans="1:10">
      <c r="A926" s="312" t="s">
        <v>718</v>
      </c>
      <c r="B926" s="312" t="s">
        <v>1402</v>
      </c>
      <c r="C926" s="312" t="s">
        <v>134</v>
      </c>
      <c r="D926" s="313" t="s">
        <v>1403</v>
      </c>
      <c r="E926" s="313" t="s">
        <v>754</v>
      </c>
      <c r="F926" s="313"/>
      <c r="G926" s="312" t="s">
        <v>218</v>
      </c>
      <c r="H926" s="336">
        <v>1.23</v>
      </c>
      <c r="I926" s="344">
        <v>1929.53</v>
      </c>
      <c r="J926" s="344">
        <v>2373.3219</v>
      </c>
    </row>
    <row r="927" spans="1:10">
      <c r="A927" s="65"/>
      <c r="B927" s="65"/>
      <c r="C927" s="65"/>
      <c r="D927" s="137"/>
      <c r="E927" s="137" t="s">
        <v>710</v>
      </c>
      <c r="F927" s="332">
        <v>7.6</v>
      </c>
      <c r="G927" s="65" t="s">
        <v>711</v>
      </c>
      <c r="H927" s="333">
        <v>8.82</v>
      </c>
      <c r="I927" s="342" t="s">
        <v>712</v>
      </c>
      <c r="J927" s="342">
        <v>16.42</v>
      </c>
    </row>
    <row r="928" ht="15" spans="1:10">
      <c r="A928" s="65"/>
      <c r="B928" s="65"/>
      <c r="C928" s="65"/>
      <c r="D928" s="137"/>
      <c r="E928" s="137" t="s">
        <v>713</v>
      </c>
      <c r="F928" s="332">
        <v>504.89</v>
      </c>
      <c r="G928" s="65"/>
      <c r="H928" s="65" t="s">
        <v>714</v>
      </c>
      <c r="I928" s="65"/>
      <c r="J928" s="342">
        <v>2901.18</v>
      </c>
    </row>
    <row r="929" ht="0.95" customHeight="1" spans="1:10">
      <c r="A929" s="334"/>
      <c r="B929" s="334"/>
      <c r="C929" s="334"/>
      <c r="D929" s="335"/>
      <c r="E929" s="335"/>
      <c r="F929" s="335"/>
      <c r="G929" s="334"/>
      <c r="H929" s="334"/>
      <c r="I929" s="343"/>
      <c r="J929" s="343"/>
    </row>
    <row r="930" ht="18" customHeight="1" spans="1:10">
      <c r="A930" s="126"/>
      <c r="B930" s="126" t="s">
        <v>121</v>
      </c>
      <c r="C930" s="126" t="s">
        <v>122</v>
      </c>
      <c r="D930" s="127" t="s">
        <v>80</v>
      </c>
      <c r="E930" s="127" t="s">
        <v>692</v>
      </c>
      <c r="F930" s="127"/>
      <c r="G930" s="126" t="s">
        <v>123</v>
      </c>
      <c r="H930" s="126" t="s">
        <v>81</v>
      </c>
      <c r="I930" s="339" t="s">
        <v>124</v>
      </c>
      <c r="J930" s="339" t="s">
        <v>82</v>
      </c>
    </row>
    <row r="931" ht="26.1" customHeight="1" spans="1:10">
      <c r="A931" s="314" t="s">
        <v>693</v>
      </c>
      <c r="B931" s="314" t="s">
        <v>860</v>
      </c>
      <c r="C931" s="314" t="s">
        <v>134</v>
      </c>
      <c r="D931" s="315" t="s">
        <v>861</v>
      </c>
      <c r="E931" s="315" t="s">
        <v>761</v>
      </c>
      <c r="F931" s="315"/>
      <c r="G931" s="314" t="s">
        <v>218</v>
      </c>
      <c r="H931" s="330">
        <v>1</v>
      </c>
      <c r="I931" s="340">
        <v>1000.12</v>
      </c>
      <c r="J931" s="340">
        <v>1000.12</v>
      </c>
    </row>
    <row r="932" ht="39" customHeight="1" spans="1:10">
      <c r="A932" s="311" t="s">
        <v>695</v>
      </c>
      <c r="B932" s="311" t="s">
        <v>903</v>
      </c>
      <c r="C932" s="311" t="s">
        <v>134</v>
      </c>
      <c r="D932" s="186" t="s">
        <v>904</v>
      </c>
      <c r="E932" s="186" t="s">
        <v>878</v>
      </c>
      <c r="F932" s="186"/>
      <c r="G932" s="311" t="s">
        <v>879</v>
      </c>
      <c r="H932" s="331">
        <v>0.2198</v>
      </c>
      <c r="I932" s="341">
        <v>1.48</v>
      </c>
      <c r="J932" s="341">
        <v>0.32</v>
      </c>
    </row>
    <row r="933" ht="24" customHeight="1" spans="1:10">
      <c r="A933" s="311" t="s">
        <v>695</v>
      </c>
      <c r="B933" s="311" t="s">
        <v>757</v>
      </c>
      <c r="C933" s="311" t="s">
        <v>134</v>
      </c>
      <c r="D933" s="186" t="s">
        <v>758</v>
      </c>
      <c r="E933" s="186" t="s">
        <v>698</v>
      </c>
      <c r="F933" s="186"/>
      <c r="G933" s="311" t="s">
        <v>136</v>
      </c>
      <c r="H933" s="331">
        <v>1.6702</v>
      </c>
      <c r="I933" s="341">
        <v>31.75</v>
      </c>
      <c r="J933" s="341">
        <v>53.02</v>
      </c>
    </row>
    <row r="934" ht="39" customHeight="1" spans="1:10">
      <c r="A934" s="311" t="s">
        <v>695</v>
      </c>
      <c r="B934" s="311" t="s">
        <v>1404</v>
      </c>
      <c r="C934" s="311" t="s">
        <v>134</v>
      </c>
      <c r="D934" s="186" t="s">
        <v>1405</v>
      </c>
      <c r="E934" s="186" t="s">
        <v>761</v>
      </c>
      <c r="F934" s="186"/>
      <c r="G934" s="311" t="s">
        <v>218</v>
      </c>
      <c r="H934" s="331">
        <v>0.805</v>
      </c>
      <c r="I934" s="341">
        <v>795.27</v>
      </c>
      <c r="J934" s="341">
        <v>640.19</v>
      </c>
    </row>
    <row r="935" ht="24" customHeight="1" spans="1:10">
      <c r="A935" s="311" t="s">
        <v>695</v>
      </c>
      <c r="B935" s="311" t="s">
        <v>767</v>
      </c>
      <c r="C935" s="311" t="s">
        <v>134</v>
      </c>
      <c r="D935" s="186" t="s">
        <v>768</v>
      </c>
      <c r="E935" s="186" t="s">
        <v>698</v>
      </c>
      <c r="F935" s="186"/>
      <c r="G935" s="311" t="s">
        <v>136</v>
      </c>
      <c r="H935" s="331">
        <v>6.4684</v>
      </c>
      <c r="I935" s="341">
        <v>24.36</v>
      </c>
      <c r="J935" s="341">
        <v>157.57</v>
      </c>
    </row>
    <row r="936" ht="39" customHeight="1" spans="1:10">
      <c r="A936" s="311" t="s">
        <v>695</v>
      </c>
      <c r="B936" s="311" t="s">
        <v>893</v>
      </c>
      <c r="C936" s="311" t="s">
        <v>134</v>
      </c>
      <c r="D936" s="186" t="s">
        <v>894</v>
      </c>
      <c r="E936" s="186" t="s">
        <v>878</v>
      </c>
      <c r="F936" s="186"/>
      <c r="G936" s="311" t="s">
        <v>882</v>
      </c>
      <c r="H936" s="331">
        <v>0.6377</v>
      </c>
      <c r="I936" s="341">
        <v>0.55</v>
      </c>
      <c r="J936" s="341">
        <v>0.35</v>
      </c>
    </row>
    <row r="937" ht="26.1" customHeight="1" spans="1:10">
      <c r="A937" s="312" t="s">
        <v>718</v>
      </c>
      <c r="B937" s="312" t="s">
        <v>1406</v>
      </c>
      <c r="C937" s="312" t="s">
        <v>134</v>
      </c>
      <c r="D937" s="313" t="s">
        <v>1407</v>
      </c>
      <c r="E937" s="313" t="s">
        <v>754</v>
      </c>
      <c r="F937" s="313"/>
      <c r="G937" s="312" t="s">
        <v>218</v>
      </c>
      <c r="H937" s="336">
        <v>0.4543</v>
      </c>
      <c r="I937" s="344">
        <v>327.26</v>
      </c>
      <c r="J937" s="344">
        <v>148.674218</v>
      </c>
    </row>
    <row r="938" spans="1:10">
      <c r="A938" s="65"/>
      <c r="B938" s="65"/>
      <c r="C938" s="65"/>
      <c r="D938" s="137"/>
      <c r="E938" s="137" t="s">
        <v>710</v>
      </c>
      <c r="F938" s="332">
        <v>92.76</v>
      </c>
      <c r="G938" s="65" t="s">
        <v>711</v>
      </c>
      <c r="H938" s="333">
        <v>107.51</v>
      </c>
      <c r="I938" s="342" t="s">
        <v>712</v>
      </c>
      <c r="J938" s="342">
        <v>200.27</v>
      </c>
    </row>
    <row r="939" ht="15" spans="1:10">
      <c r="A939" s="65"/>
      <c r="B939" s="65"/>
      <c r="C939" s="65"/>
      <c r="D939" s="137"/>
      <c r="E939" s="137" t="s">
        <v>713</v>
      </c>
      <c r="F939" s="332">
        <v>210.72</v>
      </c>
      <c r="G939" s="65"/>
      <c r="H939" s="65" t="s">
        <v>714</v>
      </c>
      <c r="I939" s="65"/>
      <c r="J939" s="342">
        <v>1210.84</v>
      </c>
    </row>
    <row r="940" ht="0.95" customHeight="1" spans="1:10">
      <c r="A940" s="334"/>
      <c r="B940" s="334"/>
      <c r="C940" s="334"/>
      <c r="D940" s="335"/>
      <c r="E940" s="335"/>
      <c r="F940" s="335"/>
      <c r="G940" s="334"/>
      <c r="H940" s="334"/>
      <c r="I940" s="343"/>
      <c r="J940" s="343"/>
    </row>
    <row r="941" ht="18" customHeight="1" spans="1:10">
      <c r="A941" s="126"/>
      <c r="B941" s="126" t="s">
        <v>121</v>
      </c>
      <c r="C941" s="126" t="s">
        <v>122</v>
      </c>
      <c r="D941" s="127" t="s">
        <v>80</v>
      </c>
      <c r="E941" s="127" t="s">
        <v>692</v>
      </c>
      <c r="F941" s="127"/>
      <c r="G941" s="126" t="s">
        <v>123</v>
      </c>
      <c r="H941" s="126" t="s">
        <v>81</v>
      </c>
      <c r="I941" s="339" t="s">
        <v>124</v>
      </c>
      <c r="J941" s="339" t="s">
        <v>82</v>
      </c>
    </row>
    <row r="942" ht="39" customHeight="1" spans="1:10">
      <c r="A942" s="314" t="s">
        <v>693</v>
      </c>
      <c r="B942" s="314" t="s">
        <v>759</v>
      </c>
      <c r="C942" s="314" t="s">
        <v>134</v>
      </c>
      <c r="D942" s="315" t="s">
        <v>760</v>
      </c>
      <c r="E942" s="315" t="s">
        <v>761</v>
      </c>
      <c r="F942" s="315"/>
      <c r="G942" s="314" t="s">
        <v>218</v>
      </c>
      <c r="H942" s="330">
        <v>1</v>
      </c>
      <c r="I942" s="340">
        <v>865.25</v>
      </c>
      <c r="J942" s="340">
        <v>865.25</v>
      </c>
    </row>
    <row r="943" ht="24" customHeight="1" spans="1:10">
      <c r="A943" s="311" t="s">
        <v>695</v>
      </c>
      <c r="B943" s="311" t="s">
        <v>767</v>
      </c>
      <c r="C943" s="311" t="s">
        <v>134</v>
      </c>
      <c r="D943" s="186" t="s">
        <v>768</v>
      </c>
      <c r="E943" s="186" t="s">
        <v>698</v>
      </c>
      <c r="F943" s="186"/>
      <c r="G943" s="311" t="s">
        <v>136</v>
      </c>
      <c r="H943" s="331">
        <v>6.2067</v>
      </c>
      <c r="I943" s="341">
        <v>24.36</v>
      </c>
      <c r="J943" s="341">
        <v>151.19</v>
      </c>
    </row>
    <row r="944" ht="26.1" customHeight="1" spans="1:10">
      <c r="A944" s="312" t="s">
        <v>718</v>
      </c>
      <c r="B944" s="312" t="s">
        <v>1408</v>
      </c>
      <c r="C944" s="312" t="s">
        <v>134</v>
      </c>
      <c r="D944" s="313" t="s">
        <v>1409</v>
      </c>
      <c r="E944" s="313" t="s">
        <v>754</v>
      </c>
      <c r="F944" s="313"/>
      <c r="G944" s="312" t="s">
        <v>218</v>
      </c>
      <c r="H944" s="336">
        <v>0.5894</v>
      </c>
      <c r="I944" s="344">
        <v>348.17</v>
      </c>
      <c r="J944" s="344">
        <v>205.211398</v>
      </c>
    </row>
    <row r="945" ht="26.1" customHeight="1" spans="1:10">
      <c r="A945" s="312" t="s">
        <v>718</v>
      </c>
      <c r="B945" s="312" t="s">
        <v>778</v>
      </c>
      <c r="C945" s="312" t="s">
        <v>134</v>
      </c>
      <c r="D945" s="313" t="s">
        <v>779</v>
      </c>
      <c r="E945" s="313" t="s">
        <v>754</v>
      </c>
      <c r="F945" s="313"/>
      <c r="G945" s="312" t="s">
        <v>218</v>
      </c>
      <c r="H945" s="336">
        <v>0.8187</v>
      </c>
      <c r="I945" s="344">
        <v>160</v>
      </c>
      <c r="J945" s="344">
        <v>130.992</v>
      </c>
    </row>
    <row r="946" ht="24" customHeight="1" spans="1:10">
      <c r="A946" s="312" t="s">
        <v>718</v>
      </c>
      <c r="B946" s="312" t="s">
        <v>1129</v>
      </c>
      <c r="C946" s="312" t="s">
        <v>134</v>
      </c>
      <c r="D946" s="313" t="s">
        <v>1130</v>
      </c>
      <c r="E946" s="313" t="s">
        <v>754</v>
      </c>
      <c r="F946" s="313"/>
      <c r="G946" s="312" t="s">
        <v>777</v>
      </c>
      <c r="H946" s="336">
        <v>277.8415</v>
      </c>
      <c r="I946" s="344">
        <v>1.36</v>
      </c>
      <c r="J946" s="344">
        <v>377.86444</v>
      </c>
    </row>
    <row r="947" spans="1:10">
      <c r="A947" s="65"/>
      <c r="B947" s="65"/>
      <c r="C947" s="65"/>
      <c r="D947" s="137"/>
      <c r="E947" s="137" t="s">
        <v>710</v>
      </c>
      <c r="F947" s="332">
        <v>48.15</v>
      </c>
      <c r="G947" s="65" t="s">
        <v>711</v>
      </c>
      <c r="H947" s="333">
        <v>55.81</v>
      </c>
      <c r="I947" s="342" t="s">
        <v>712</v>
      </c>
      <c r="J947" s="342">
        <v>103.96</v>
      </c>
    </row>
    <row r="948" ht="15" spans="1:10">
      <c r="A948" s="65"/>
      <c r="B948" s="65"/>
      <c r="C948" s="65"/>
      <c r="D948" s="137"/>
      <c r="E948" s="137" t="s">
        <v>713</v>
      </c>
      <c r="F948" s="332">
        <v>182.3</v>
      </c>
      <c r="G948" s="65"/>
      <c r="H948" s="65" t="s">
        <v>714</v>
      </c>
      <c r="I948" s="65"/>
      <c r="J948" s="342">
        <v>1047.55</v>
      </c>
    </row>
    <row r="949" ht="0.95" customHeight="1" spans="1:10">
      <c r="A949" s="334"/>
      <c r="B949" s="334"/>
      <c r="C949" s="334"/>
      <c r="D949" s="335"/>
      <c r="E949" s="335"/>
      <c r="F949" s="335"/>
      <c r="G949" s="334"/>
      <c r="H949" s="334"/>
      <c r="I949" s="343"/>
      <c r="J949" s="343"/>
    </row>
    <row r="950" ht="18" customHeight="1" spans="1:10">
      <c r="A950" s="126"/>
      <c r="B950" s="126" t="s">
        <v>121</v>
      </c>
      <c r="C950" s="126" t="s">
        <v>122</v>
      </c>
      <c r="D950" s="127" t="s">
        <v>80</v>
      </c>
      <c r="E950" s="127" t="s">
        <v>692</v>
      </c>
      <c r="F950" s="127"/>
      <c r="G950" s="126" t="s">
        <v>123</v>
      </c>
      <c r="H950" s="126" t="s">
        <v>81</v>
      </c>
      <c r="I950" s="339" t="s">
        <v>124</v>
      </c>
      <c r="J950" s="339" t="s">
        <v>82</v>
      </c>
    </row>
    <row r="951" ht="39" customHeight="1" spans="1:10">
      <c r="A951" s="314" t="s">
        <v>693</v>
      </c>
      <c r="B951" s="314" t="s">
        <v>1404</v>
      </c>
      <c r="C951" s="314" t="s">
        <v>134</v>
      </c>
      <c r="D951" s="315" t="s">
        <v>1405</v>
      </c>
      <c r="E951" s="315" t="s">
        <v>761</v>
      </c>
      <c r="F951" s="315"/>
      <c r="G951" s="314" t="s">
        <v>218</v>
      </c>
      <c r="H951" s="330">
        <v>1</v>
      </c>
      <c r="I951" s="340">
        <v>795.27</v>
      </c>
      <c r="J951" s="340">
        <v>795.27</v>
      </c>
    </row>
    <row r="952" ht="51.95" customHeight="1" spans="1:10">
      <c r="A952" s="311" t="s">
        <v>695</v>
      </c>
      <c r="B952" s="311" t="s">
        <v>1125</v>
      </c>
      <c r="C952" s="311" t="s">
        <v>134</v>
      </c>
      <c r="D952" s="186" t="s">
        <v>1126</v>
      </c>
      <c r="E952" s="186" t="s">
        <v>878</v>
      </c>
      <c r="F952" s="186"/>
      <c r="G952" s="311" t="s">
        <v>879</v>
      </c>
      <c r="H952" s="331">
        <v>0.7563</v>
      </c>
      <c r="I952" s="341">
        <v>2.17</v>
      </c>
      <c r="J952" s="341">
        <v>1.64</v>
      </c>
    </row>
    <row r="953" ht="26.1" customHeight="1" spans="1:10">
      <c r="A953" s="311" t="s">
        <v>695</v>
      </c>
      <c r="B953" s="311" t="s">
        <v>1127</v>
      </c>
      <c r="C953" s="311" t="s">
        <v>134</v>
      </c>
      <c r="D953" s="186" t="s">
        <v>1128</v>
      </c>
      <c r="E953" s="186" t="s">
        <v>698</v>
      </c>
      <c r="F953" s="186"/>
      <c r="G953" s="311" t="s">
        <v>136</v>
      </c>
      <c r="H953" s="331">
        <v>1.4695</v>
      </c>
      <c r="I953" s="341">
        <v>23.76</v>
      </c>
      <c r="J953" s="341">
        <v>34.91</v>
      </c>
    </row>
    <row r="954" ht="51.95" customHeight="1" spans="1:10">
      <c r="A954" s="311" t="s">
        <v>695</v>
      </c>
      <c r="B954" s="311" t="s">
        <v>1123</v>
      </c>
      <c r="C954" s="311" t="s">
        <v>134</v>
      </c>
      <c r="D954" s="186" t="s">
        <v>1124</v>
      </c>
      <c r="E954" s="186" t="s">
        <v>878</v>
      </c>
      <c r="F954" s="186"/>
      <c r="G954" s="311" t="s">
        <v>882</v>
      </c>
      <c r="H954" s="331">
        <v>0.7131</v>
      </c>
      <c r="I954" s="341">
        <v>0.4</v>
      </c>
      <c r="J954" s="341">
        <v>0.28</v>
      </c>
    </row>
    <row r="955" ht="24" customHeight="1" spans="1:10">
      <c r="A955" s="311" t="s">
        <v>695</v>
      </c>
      <c r="B955" s="311" t="s">
        <v>767</v>
      </c>
      <c r="C955" s="311" t="s">
        <v>134</v>
      </c>
      <c r="D955" s="186" t="s">
        <v>768</v>
      </c>
      <c r="E955" s="186" t="s">
        <v>698</v>
      </c>
      <c r="F955" s="186"/>
      <c r="G955" s="311" t="s">
        <v>136</v>
      </c>
      <c r="H955" s="331">
        <v>2.3275</v>
      </c>
      <c r="I955" s="341">
        <v>24.36</v>
      </c>
      <c r="J955" s="341">
        <v>56.69</v>
      </c>
    </row>
    <row r="956" ht="26.1" customHeight="1" spans="1:10">
      <c r="A956" s="312" t="s">
        <v>718</v>
      </c>
      <c r="B956" s="312" t="s">
        <v>1408</v>
      </c>
      <c r="C956" s="312" t="s">
        <v>134</v>
      </c>
      <c r="D956" s="313" t="s">
        <v>1409</v>
      </c>
      <c r="E956" s="313" t="s">
        <v>754</v>
      </c>
      <c r="F956" s="313"/>
      <c r="G956" s="312" t="s">
        <v>218</v>
      </c>
      <c r="H956" s="336">
        <v>0.5792</v>
      </c>
      <c r="I956" s="344">
        <v>348.17</v>
      </c>
      <c r="J956" s="344">
        <v>201.660064</v>
      </c>
    </row>
    <row r="957" ht="24" customHeight="1" spans="1:10">
      <c r="A957" s="312" t="s">
        <v>718</v>
      </c>
      <c r="B957" s="312" t="s">
        <v>1129</v>
      </c>
      <c r="C957" s="312" t="s">
        <v>134</v>
      </c>
      <c r="D957" s="313" t="s">
        <v>1130</v>
      </c>
      <c r="E957" s="313" t="s">
        <v>754</v>
      </c>
      <c r="F957" s="313"/>
      <c r="G957" s="312" t="s">
        <v>777</v>
      </c>
      <c r="H957" s="336">
        <v>273.063</v>
      </c>
      <c r="I957" s="344">
        <v>1.36</v>
      </c>
      <c r="J957" s="344">
        <v>371.36568</v>
      </c>
    </row>
    <row r="958" ht="26.1" customHeight="1" spans="1:10">
      <c r="A958" s="312" t="s">
        <v>718</v>
      </c>
      <c r="B958" s="312" t="s">
        <v>778</v>
      </c>
      <c r="C958" s="312" t="s">
        <v>134</v>
      </c>
      <c r="D958" s="313" t="s">
        <v>779</v>
      </c>
      <c r="E958" s="313" t="s">
        <v>754</v>
      </c>
      <c r="F958" s="313"/>
      <c r="G958" s="312" t="s">
        <v>218</v>
      </c>
      <c r="H958" s="336">
        <v>0.8046</v>
      </c>
      <c r="I958" s="344">
        <v>160</v>
      </c>
      <c r="J958" s="344">
        <v>128.736</v>
      </c>
    </row>
    <row r="959" spans="1:10">
      <c r="A959" s="65"/>
      <c r="B959" s="65"/>
      <c r="C959" s="65"/>
      <c r="D959" s="137"/>
      <c r="E959" s="137" t="s">
        <v>710</v>
      </c>
      <c r="F959" s="332">
        <v>29.79</v>
      </c>
      <c r="G959" s="65" t="s">
        <v>711</v>
      </c>
      <c r="H959" s="333">
        <v>34.53</v>
      </c>
      <c r="I959" s="342" t="s">
        <v>712</v>
      </c>
      <c r="J959" s="342">
        <v>64.32</v>
      </c>
    </row>
    <row r="960" ht="15" spans="1:10">
      <c r="A960" s="65"/>
      <c r="B960" s="65"/>
      <c r="C960" s="65"/>
      <c r="D960" s="137"/>
      <c r="E960" s="137" t="s">
        <v>713</v>
      </c>
      <c r="F960" s="332">
        <v>167.56</v>
      </c>
      <c r="G960" s="65"/>
      <c r="H960" s="65" t="s">
        <v>714</v>
      </c>
      <c r="I960" s="65"/>
      <c r="J960" s="342">
        <v>962.83</v>
      </c>
    </row>
    <row r="961" ht="0.95" customHeight="1" spans="1:10">
      <c r="A961" s="334"/>
      <c r="B961" s="334"/>
      <c r="C961" s="334"/>
      <c r="D961" s="335"/>
      <c r="E961" s="335"/>
      <c r="F961" s="335"/>
      <c r="G961" s="334"/>
      <c r="H961" s="334"/>
      <c r="I961" s="343"/>
      <c r="J961" s="343"/>
    </row>
    <row r="962" ht="18" customHeight="1" spans="1:10">
      <c r="A962" s="126"/>
      <c r="B962" s="126" t="s">
        <v>121</v>
      </c>
      <c r="C962" s="126" t="s">
        <v>122</v>
      </c>
      <c r="D962" s="127" t="s">
        <v>80</v>
      </c>
      <c r="E962" s="127" t="s">
        <v>692</v>
      </c>
      <c r="F962" s="127"/>
      <c r="G962" s="126" t="s">
        <v>123</v>
      </c>
      <c r="H962" s="126" t="s">
        <v>81</v>
      </c>
      <c r="I962" s="339" t="s">
        <v>124</v>
      </c>
      <c r="J962" s="339" t="s">
        <v>82</v>
      </c>
    </row>
    <row r="963" ht="39" customHeight="1" spans="1:10">
      <c r="A963" s="314" t="s">
        <v>693</v>
      </c>
      <c r="B963" s="314" t="s">
        <v>1410</v>
      </c>
      <c r="C963" s="314" t="s">
        <v>134</v>
      </c>
      <c r="D963" s="315" t="s">
        <v>1411</v>
      </c>
      <c r="E963" s="315" t="s">
        <v>761</v>
      </c>
      <c r="F963" s="315"/>
      <c r="G963" s="314" t="s">
        <v>218</v>
      </c>
      <c r="H963" s="330">
        <v>1</v>
      </c>
      <c r="I963" s="340">
        <v>854.4</v>
      </c>
      <c r="J963" s="340">
        <v>854.4</v>
      </c>
    </row>
    <row r="964" ht="51.95" customHeight="1" spans="1:10">
      <c r="A964" s="311" t="s">
        <v>695</v>
      </c>
      <c r="B964" s="311" t="s">
        <v>1340</v>
      </c>
      <c r="C964" s="311" t="s">
        <v>134</v>
      </c>
      <c r="D964" s="186" t="s">
        <v>1341</v>
      </c>
      <c r="E964" s="186" t="s">
        <v>878</v>
      </c>
      <c r="F964" s="186"/>
      <c r="G964" s="311" t="s">
        <v>882</v>
      </c>
      <c r="H964" s="331">
        <v>0.6197</v>
      </c>
      <c r="I964" s="341">
        <v>1.65</v>
      </c>
      <c r="J964" s="341">
        <v>1.02</v>
      </c>
    </row>
    <row r="965" ht="26.1" customHeight="1" spans="1:10">
      <c r="A965" s="311" t="s">
        <v>695</v>
      </c>
      <c r="B965" s="311" t="s">
        <v>1127</v>
      </c>
      <c r="C965" s="311" t="s">
        <v>134</v>
      </c>
      <c r="D965" s="186" t="s">
        <v>1128</v>
      </c>
      <c r="E965" s="186" t="s">
        <v>698</v>
      </c>
      <c r="F965" s="186"/>
      <c r="G965" s="311" t="s">
        <v>136</v>
      </c>
      <c r="H965" s="331">
        <v>1.2768</v>
      </c>
      <c r="I965" s="341">
        <v>23.76</v>
      </c>
      <c r="J965" s="341">
        <v>30.33</v>
      </c>
    </row>
    <row r="966" ht="24" customHeight="1" spans="1:10">
      <c r="A966" s="311" t="s">
        <v>695</v>
      </c>
      <c r="B966" s="311" t="s">
        <v>767</v>
      </c>
      <c r="C966" s="311" t="s">
        <v>134</v>
      </c>
      <c r="D966" s="186" t="s">
        <v>768</v>
      </c>
      <c r="E966" s="186" t="s">
        <v>698</v>
      </c>
      <c r="F966" s="186"/>
      <c r="G966" s="311" t="s">
        <v>136</v>
      </c>
      <c r="H966" s="331">
        <v>2.0267</v>
      </c>
      <c r="I966" s="341">
        <v>24.36</v>
      </c>
      <c r="J966" s="341">
        <v>49.37</v>
      </c>
    </row>
    <row r="967" ht="51.95" customHeight="1" spans="1:10">
      <c r="A967" s="311" t="s">
        <v>695</v>
      </c>
      <c r="B967" s="311" t="s">
        <v>1346</v>
      </c>
      <c r="C967" s="311" t="s">
        <v>134</v>
      </c>
      <c r="D967" s="186" t="s">
        <v>1347</v>
      </c>
      <c r="E967" s="186" t="s">
        <v>878</v>
      </c>
      <c r="F967" s="186"/>
      <c r="G967" s="311" t="s">
        <v>879</v>
      </c>
      <c r="H967" s="331">
        <v>0.6572</v>
      </c>
      <c r="I967" s="341">
        <v>5.94</v>
      </c>
      <c r="J967" s="341">
        <v>3.9</v>
      </c>
    </row>
    <row r="968" ht="24" customHeight="1" spans="1:10">
      <c r="A968" s="312" t="s">
        <v>718</v>
      </c>
      <c r="B968" s="312" t="s">
        <v>1129</v>
      </c>
      <c r="C968" s="312" t="s">
        <v>134</v>
      </c>
      <c r="D968" s="313" t="s">
        <v>1130</v>
      </c>
      <c r="E968" s="313" t="s">
        <v>754</v>
      </c>
      <c r="F968" s="313"/>
      <c r="G968" s="312" t="s">
        <v>777</v>
      </c>
      <c r="H968" s="336">
        <v>325.1589</v>
      </c>
      <c r="I968" s="344">
        <v>1.36</v>
      </c>
      <c r="J968" s="344">
        <v>442.216104</v>
      </c>
    </row>
    <row r="969" ht="26.1" customHeight="1" spans="1:10">
      <c r="A969" s="312" t="s">
        <v>718</v>
      </c>
      <c r="B969" s="312" t="s">
        <v>1408</v>
      </c>
      <c r="C969" s="312" t="s">
        <v>134</v>
      </c>
      <c r="D969" s="313" t="s">
        <v>1409</v>
      </c>
      <c r="E969" s="313" t="s">
        <v>754</v>
      </c>
      <c r="F969" s="313"/>
      <c r="G969" s="312" t="s">
        <v>218</v>
      </c>
      <c r="H969" s="336">
        <v>0.5912</v>
      </c>
      <c r="I969" s="344">
        <v>348.17</v>
      </c>
      <c r="J969" s="344">
        <v>205.838104</v>
      </c>
    </row>
    <row r="970" ht="26.1" customHeight="1" spans="1:10">
      <c r="A970" s="312" t="s">
        <v>718</v>
      </c>
      <c r="B970" s="312" t="s">
        <v>778</v>
      </c>
      <c r="C970" s="312" t="s">
        <v>134</v>
      </c>
      <c r="D970" s="313" t="s">
        <v>779</v>
      </c>
      <c r="E970" s="313" t="s">
        <v>754</v>
      </c>
      <c r="F970" s="313"/>
      <c r="G970" s="312" t="s">
        <v>218</v>
      </c>
      <c r="H970" s="336">
        <v>0.7609</v>
      </c>
      <c r="I970" s="344">
        <v>160</v>
      </c>
      <c r="J970" s="344">
        <v>121.744</v>
      </c>
    </row>
    <row r="971" spans="1:10">
      <c r="A971" s="65"/>
      <c r="B971" s="65"/>
      <c r="C971" s="65"/>
      <c r="D971" s="137"/>
      <c r="E971" s="137" t="s">
        <v>710</v>
      </c>
      <c r="F971" s="332">
        <v>25.91</v>
      </c>
      <c r="G971" s="65" t="s">
        <v>711</v>
      </c>
      <c r="H971" s="333">
        <v>30.05</v>
      </c>
      <c r="I971" s="342" t="s">
        <v>712</v>
      </c>
      <c r="J971" s="342">
        <v>55.96</v>
      </c>
    </row>
    <row r="972" ht="15" spans="1:10">
      <c r="A972" s="65"/>
      <c r="B972" s="65"/>
      <c r="C972" s="65"/>
      <c r="D972" s="137"/>
      <c r="E972" s="137" t="s">
        <v>713</v>
      </c>
      <c r="F972" s="332">
        <v>180.02</v>
      </c>
      <c r="G972" s="65"/>
      <c r="H972" s="65" t="s">
        <v>714</v>
      </c>
      <c r="I972" s="65"/>
      <c r="J972" s="342">
        <v>1034.42</v>
      </c>
    </row>
    <row r="973" ht="0.95" customHeight="1" spans="1:10">
      <c r="A973" s="334"/>
      <c r="B973" s="334"/>
      <c r="C973" s="334"/>
      <c r="D973" s="335"/>
      <c r="E973" s="335"/>
      <c r="F973" s="335"/>
      <c r="G973" s="334"/>
      <c r="H973" s="334"/>
      <c r="I973" s="343"/>
      <c r="J973" s="343"/>
    </row>
    <row r="974" ht="18" customHeight="1" spans="1:10">
      <c r="A974" s="126"/>
      <c r="B974" s="126" t="s">
        <v>121</v>
      </c>
      <c r="C974" s="126" t="s">
        <v>122</v>
      </c>
      <c r="D974" s="127" t="s">
        <v>80</v>
      </c>
      <c r="E974" s="127" t="s">
        <v>692</v>
      </c>
      <c r="F974" s="127"/>
      <c r="G974" s="126" t="s">
        <v>123</v>
      </c>
      <c r="H974" s="126" t="s">
        <v>81</v>
      </c>
      <c r="I974" s="339" t="s">
        <v>124</v>
      </c>
      <c r="J974" s="339" t="s">
        <v>82</v>
      </c>
    </row>
    <row r="975" ht="39" customHeight="1" spans="1:10">
      <c r="A975" s="314" t="s">
        <v>693</v>
      </c>
      <c r="B975" s="314" t="s">
        <v>1412</v>
      </c>
      <c r="C975" s="314" t="s">
        <v>134</v>
      </c>
      <c r="D975" s="315" t="s">
        <v>1413</v>
      </c>
      <c r="E975" s="315" t="s">
        <v>761</v>
      </c>
      <c r="F975" s="315"/>
      <c r="G975" s="314" t="s">
        <v>218</v>
      </c>
      <c r="H975" s="330">
        <v>1</v>
      </c>
      <c r="I975" s="340">
        <v>903.37</v>
      </c>
      <c r="J975" s="340">
        <v>903.37</v>
      </c>
    </row>
    <row r="976" ht="51.95" customHeight="1" spans="1:10">
      <c r="A976" s="311" t="s">
        <v>695</v>
      </c>
      <c r="B976" s="311" t="s">
        <v>1346</v>
      </c>
      <c r="C976" s="311" t="s">
        <v>134</v>
      </c>
      <c r="D976" s="186" t="s">
        <v>1347</v>
      </c>
      <c r="E976" s="186" t="s">
        <v>878</v>
      </c>
      <c r="F976" s="186"/>
      <c r="G976" s="311" t="s">
        <v>879</v>
      </c>
      <c r="H976" s="331">
        <v>0.6434</v>
      </c>
      <c r="I976" s="341">
        <v>5.94</v>
      </c>
      <c r="J976" s="341">
        <v>3.82</v>
      </c>
    </row>
    <row r="977" ht="51.95" customHeight="1" spans="1:10">
      <c r="A977" s="311" t="s">
        <v>695</v>
      </c>
      <c r="B977" s="311" t="s">
        <v>1340</v>
      </c>
      <c r="C977" s="311" t="s">
        <v>134</v>
      </c>
      <c r="D977" s="186" t="s">
        <v>1341</v>
      </c>
      <c r="E977" s="186" t="s">
        <v>878</v>
      </c>
      <c r="F977" s="186"/>
      <c r="G977" s="311" t="s">
        <v>882</v>
      </c>
      <c r="H977" s="331">
        <v>0.6067</v>
      </c>
      <c r="I977" s="341">
        <v>1.65</v>
      </c>
      <c r="J977" s="341">
        <v>1</v>
      </c>
    </row>
    <row r="978" ht="24" customHeight="1" spans="1:10">
      <c r="A978" s="311" t="s">
        <v>695</v>
      </c>
      <c r="B978" s="311" t="s">
        <v>767</v>
      </c>
      <c r="C978" s="311" t="s">
        <v>134</v>
      </c>
      <c r="D978" s="186" t="s">
        <v>768</v>
      </c>
      <c r="E978" s="186" t="s">
        <v>698</v>
      </c>
      <c r="F978" s="186"/>
      <c r="G978" s="311" t="s">
        <v>136</v>
      </c>
      <c r="H978" s="331">
        <v>1.9792</v>
      </c>
      <c r="I978" s="341">
        <v>24.36</v>
      </c>
      <c r="J978" s="341">
        <v>48.21</v>
      </c>
    </row>
    <row r="979" ht="26.1" customHeight="1" spans="1:10">
      <c r="A979" s="311" t="s">
        <v>695</v>
      </c>
      <c r="B979" s="311" t="s">
        <v>1127</v>
      </c>
      <c r="C979" s="311" t="s">
        <v>134</v>
      </c>
      <c r="D979" s="186" t="s">
        <v>1128</v>
      </c>
      <c r="E979" s="186" t="s">
        <v>698</v>
      </c>
      <c r="F979" s="186"/>
      <c r="G979" s="311" t="s">
        <v>136</v>
      </c>
      <c r="H979" s="331">
        <v>1.2501</v>
      </c>
      <c r="I979" s="341">
        <v>23.76</v>
      </c>
      <c r="J979" s="341">
        <v>29.7</v>
      </c>
    </row>
    <row r="980" ht="24" customHeight="1" spans="1:10">
      <c r="A980" s="312" t="s">
        <v>718</v>
      </c>
      <c r="B980" s="312" t="s">
        <v>1129</v>
      </c>
      <c r="C980" s="312" t="s">
        <v>134</v>
      </c>
      <c r="D980" s="313" t="s">
        <v>1130</v>
      </c>
      <c r="E980" s="313" t="s">
        <v>754</v>
      </c>
      <c r="F980" s="313"/>
      <c r="G980" s="312" t="s">
        <v>777</v>
      </c>
      <c r="H980" s="336">
        <v>364.9433</v>
      </c>
      <c r="I980" s="344">
        <v>1.36</v>
      </c>
      <c r="J980" s="344">
        <v>496.322888</v>
      </c>
    </row>
    <row r="981" ht="26.1" customHeight="1" spans="1:10">
      <c r="A981" s="312" t="s">
        <v>718</v>
      </c>
      <c r="B981" s="312" t="s">
        <v>778</v>
      </c>
      <c r="C981" s="312" t="s">
        <v>134</v>
      </c>
      <c r="D981" s="313" t="s">
        <v>779</v>
      </c>
      <c r="E981" s="313" t="s">
        <v>754</v>
      </c>
      <c r="F981" s="313"/>
      <c r="G981" s="312" t="s">
        <v>218</v>
      </c>
      <c r="H981" s="336">
        <v>0.7275</v>
      </c>
      <c r="I981" s="344">
        <v>160</v>
      </c>
      <c r="J981" s="344">
        <v>116.4</v>
      </c>
    </row>
    <row r="982" ht="26.1" customHeight="1" spans="1:10">
      <c r="A982" s="312" t="s">
        <v>718</v>
      </c>
      <c r="B982" s="312" t="s">
        <v>1408</v>
      </c>
      <c r="C982" s="312" t="s">
        <v>134</v>
      </c>
      <c r="D982" s="313" t="s">
        <v>1409</v>
      </c>
      <c r="E982" s="313" t="s">
        <v>754</v>
      </c>
      <c r="F982" s="313"/>
      <c r="G982" s="312" t="s">
        <v>218</v>
      </c>
      <c r="H982" s="336">
        <v>0.5972</v>
      </c>
      <c r="I982" s="344">
        <v>348.17</v>
      </c>
      <c r="J982" s="344">
        <v>207.927124</v>
      </c>
    </row>
    <row r="983" spans="1:10">
      <c r="A983" s="65"/>
      <c r="B983" s="65"/>
      <c r="C983" s="65"/>
      <c r="D983" s="137"/>
      <c r="E983" s="137" t="s">
        <v>710</v>
      </c>
      <c r="F983" s="332">
        <v>25.34</v>
      </c>
      <c r="G983" s="65" t="s">
        <v>711</v>
      </c>
      <c r="H983" s="333">
        <v>29.37</v>
      </c>
      <c r="I983" s="342" t="s">
        <v>712</v>
      </c>
      <c r="J983" s="342">
        <v>54.71</v>
      </c>
    </row>
    <row r="984" ht="15" spans="1:10">
      <c r="A984" s="65"/>
      <c r="B984" s="65"/>
      <c r="C984" s="65"/>
      <c r="D984" s="137"/>
      <c r="E984" s="137" t="s">
        <v>713</v>
      </c>
      <c r="F984" s="332">
        <v>190.34</v>
      </c>
      <c r="G984" s="65"/>
      <c r="H984" s="65" t="s">
        <v>714</v>
      </c>
      <c r="I984" s="65"/>
      <c r="J984" s="342">
        <v>1093.71</v>
      </c>
    </row>
    <row r="985" ht="0.95" customHeight="1" spans="1:10">
      <c r="A985" s="334"/>
      <c r="B985" s="334"/>
      <c r="C985" s="334"/>
      <c r="D985" s="335"/>
      <c r="E985" s="335"/>
      <c r="F985" s="335"/>
      <c r="G985" s="334"/>
      <c r="H985" s="334"/>
      <c r="I985" s="343"/>
      <c r="J985" s="343"/>
    </row>
    <row r="986" ht="18" customHeight="1" spans="1:10">
      <c r="A986" s="126"/>
      <c r="B986" s="126" t="s">
        <v>121</v>
      </c>
      <c r="C986" s="126" t="s">
        <v>122</v>
      </c>
      <c r="D986" s="127" t="s">
        <v>80</v>
      </c>
      <c r="E986" s="127" t="s">
        <v>692</v>
      </c>
      <c r="F986" s="127"/>
      <c r="G986" s="126" t="s">
        <v>123</v>
      </c>
      <c r="H986" s="126" t="s">
        <v>81</v>
      </c>
      <c r="I986" s="339" t="s">
        <v>124</v>
      </c>
      <c r="J986" s="339" t="s">
        <v>82</v>
      </c>
    </row>
    <row r="987" ht="39" customHeight="1" spans="1:10">
      <c r="A987" s="314" t="s">
        <v>693</v>
      </c>
      <c r="B987" s="314" t="s">
        <v>1414</v>
      </c>
      <c r="C987" s="314" t="s">
        <v>134</v>
      </c>
      <c r="D987" s="315" t="s">
        <v>1415</v>
      </c>
      <c r="E987" s="315" t="s">
        <v>761</v>
      </c>
      <c r="F987" s="315"/>
      <c r="G987" s="314" t="s">
        <v>218</v>
      </c>
      <c r="H987" s="330">
        <v>1</v>
      </c>
      <c r="I987" s="340">
        <v>934.3</v>
      </c>
      <c r="J987" s="340">
        <v>934.3</v>
      </c>
    </row>
    <row r="988" ht="51.95" customHeight="1" spans="1:10">
      <c r="A988" s="311" t="s">
        <v>695</v>
      </c>
      <c r="B988" s="311" t="s">
        <v>1346</v>
      </c>
      <c r="C988" s="311" t="s">
        <v>134</v>
      </c>
      <c r="D988" s="186" t="s">
        <v>1347</v>
      </c>
      <c r="E988" s="186" t="s">
        <v>878</v>
      </c>
      <c r="F988" s="186"/>
      <c r="G988" s="311" t="s">
        <v>879</v>
      </c>
      <c r="H988" s="331">
        <v>0.6382</v>
      </c>
      <c r="I988" s="341">
        <v>5.94</v>
      </c>
      <c r="J988" s="341">
        <v>3.79</v>
      </c>
    </row>
    <row r="989" ht="24" customHeight="1" spans="1:10">
      <c r="A989" s="311" t="s">
        <v>695</v>
      </c>
      <c r="B989" s="311" t="s">
        <v>767</v>
      </c>
      <c r="C989" s="311" t="s">
        <v>134</v>
      </c>
      <c r="D989" s="186" t="s">
        <v>768</v>
      </c>
      <c r="E989" s="186" t="s">
        <v>698</v>
      </c>
      <c r="F989" s="186"/>
      <c r="G989" s="311" t="s">
        <v>136</v>
      </c>
      <c r="H989" s="331">
        <v>1.9633</v>
      </c>
      <c r="I989" s="341">
        <v>24.36</v>
      </c>
      <c r="J989" s="341">
        <v>47.82</v>
      </c>
    </row>
    <row r="990" ht="26.1" customHeight="1" spans="1:10">
      <c r="A990" s="311" t="s">
        <v>695</v>
      </c>
      <c r="B990" s="311" t="s">
        <v>1127</v>
      </c>
      <c r="C990" s="311" t="s">
        <v>134</v>
      </c>
      <c r="D990" s="186" t="s">
        <v>1128</v>
      </c>
      <c r="E990" s="186" t="s">
        <v>698</v>
      </c>
      <c r="F990" s="186"/>
      <c r="G990" s="311" t="s">
        <v>136</v>
      </c>
      <c r="H990" s="331">
        <v>1.24</v>
      </c>
      <c r="I990" s="341">
        <v>23.76</v>
      </c>
      <c r="J990" s="341">
        <v>29.46</v>
      </c>
    </row>
    <row r="991" ht="51.95" customHeight="1" spans="1:10">
      <c r="A991" s="311" t="s">
        <v>695</v>
      </c>
      <c r="B991" s="311" t="s">
        <v>1340</v>
      </c>
      <c r="C991" s="311" t="s">
        <v>134</v>
      </c>
      <c r="D991" s="186" t="s">
        <v>1341</v>
      </c>
      <c r="E991" s="186" t="s">
        <v>878</v>
      </c>
      <c r="F991" s="186"/>
      <c r="G991" s="311" t="s">
        <v>882</v>
      </c>
      <c r="H991" s="331">
        <v>0.6018</v>
      </c>
      <c r="I991" s="341">
        <v>1.65</v>
      </c>
      <c r="J991" s="341">
        <v>0.99</v>
      </c>
    </row>
    <row r="992" ht="26.1" customHeight="1" spans="1:10">
      <c r="A992" s="312" t="s">
        <v>718</v>
      </c>
      <c r="B992" s="312" t="s">
        <v>778</v>
      </c>
      <c r="C992" s="312" t="s">
        <v>134</v>
      </c>
      <c r="D992" s="313" t="s">
        <v>779</v>
      </c>
      <c r="E992" s="313" t="s">
        <v>754</v>
      </c>
      <c r="F992" s="313"/>
      <c r="G992" s="312" t="s">
        <v>218</v>
      </c>
      <c r="H992" s="336">
        <v>0.7119</v>
      </c>
      <c r="I992" s="344">
        <v>160</v>
      </c>
      <c r="J992" s="344">
        <v>113.904</v>
      </c>
    </row>
    <row r="993" ht="26.1" customHeight="1" spans="1:10">
      <c r="A993" s="312" t="s">
        <v>718</v>
      </c>
      <c r="B993" s="312" t="s">
        <v>1408</v>
      </c>
      <c r="C993" s="312" t="s">
        <v>134</v>
      </c>
      <c r="D993" s="313" t="s">
        <v>1409</v>
      </c>
      <c r="E993" s="313" t="s">
        <v>754</v>
      </c>
      <c r="F993" s="313"/>
      <c r="G993" s="312" t="s">
        <v>218</v>
      </c>
      <c r="H993" s="336">
        <v>0.5927</v>
      </c>
      <c r="I993" s="344">
        <v>348.17</v>
      </c>
      <c r="J993" s="344">
        <v>206.360359</v>
      </c>
    </row>
    <row r="994" ht="24" customHeight="1" spans="1:10">
      <c r="A994" s="312" t="s">
        <v>718</v>
      </c>
      <c r="B994" s="312" t="s">
        <v>1129</v>
      </c>
      <c r="C994" s="312" t="s">
        <v>134</v>
      </c>
      <c r="D994" s="313" t="s">
        <v>1130</v>
      </c>
      <c r="E994" s="313" t="s">
        <v>754</v>
      </c>
      <c r="F994" s="313"/>
      <c r="G994" s="312" t="s">
        <v>777</v>
      </c>
      <c r="H994" s="336">
        <v>391.1663</v>
      </c>
      <c r="I994" s="344">
        <v>1.36</v>
      </c>
      <c r="J994" s="344">
        <v>531.986168</v>
      </c>
    </row>
    <row r="995" spans="1:10">
      <c r="A995" s="65"/>
      <c r="B995" s="65"/>
      <c r="C995" s="65"/>
      <c r="D995" s="137"/>
      <c r="E995" s="137" t="s">
        <v>710</v>
      </c>
      <c r="F995" s="332">
        <v>25.13</v>
      </c>
      <c r="G995" s="65" t="s">
        <v>711</v>
      </c>
      <c r="H995" s="333">
        <v>29.14</v>
      </c>
      <c r="I995" s="342" t="s">
        <v>712</v>
      </c>
      <c r="J995" s="342">
        <v>54.27</v>
      </c>
    </row>
    <row r="996" ht="15" spans="1:10">
      <c r="A996" s="65"/>
      <c r="B996" s="65"/>
      <c r="C996" s="65"/>
      <c r="D996" s="137"/>
      <c r="E996" s="137" t="s">
        <v>713</v>
      </c>
      <c r="F996" s="332">
        <v>196.85</v>
      </c>
      <c r="G996" s="65"/>
      <c r="H996" s="65" t="s">
        <v>714</v>
      </c>
      <c r="I996" s="65"/>
      <c r="J996" s="342">
        <v>1131.15</v>
      </c>
    </row>
    <row r="997" ht="0.95" customHeight="1" spans="1:10">
      <c r="A997" s="334"/>
      <c r="B997" s="334"/>
      <c r="C997" s="334"/>
      <c r="D997" s="335"/>
      <c r="E997" s="335"/>
      <c r="F997" s="335"/>
      <c r="G997" s="334"/>
      <c r="H997" s="334"/>
      <c r="I997" s="343"/>
      <c r="J997" s="343"/>
    </row>
    <row r="998" ht="18" customHeight="1" spans="1:10">
      <c r="A998" s="126"/>
      <c r="B998" s="126" t="s">
        <v>121</v>
      </c>
      <c r="C998" s="126" t="s">
        <v>122</v>
      </c>
      <c r="D998" s="127" t="s">
        <v>80</v>
      </c>
      <c r="E998" s="127" t="s">
        <v>692</v>
      </c>
      <c r="F998" s="127"/>
      <c r="G998" s="126" t="s">
        <v>123</v>
      </c>
      <c r="H998" s="126" t="s">
        <v>81</v>
      </c>
      <c r="I998" s="339" t="s">
        <v>124</v>
      </c>
      <c r="J998" s="339" t="s">
        <v>82</v>
      </c>
    </row>
    <row r="999" ht="39" customHeight="1" spans="1:10">
      <c r="A999" s="314" t="s">
        <v>693</v>
      </c>
      <c r="B999" s="314" t="s">
        <v>838</v>
      </c>
      <c r="C999" s="314" t="s">
        <v>134</v>
      </c>
      <c r="D999" s="315" t="s">
        <v>839</v>
      </c>
      <c r="E999" s="315" t="s">
        <v>761</v>
      </c>
      <c r="F999" s="315"/>
      <c r="G999" s="314" t="s">
        <v>218</v>
      </c>
      <c r="H999" s="330">
        <v>1</v>
      </c>
      <c r="I999" s="340">
        <v>716.15</v>
      </c>
      <c r="J999" s="340">
        <v>716.15</v>
      </c>
    </row>
    <row r="1000" ht="51.95" customHeight="1" spans="1:10">
      <c r="A1000" s="311" t="s">
        <v>695</v>
      </c>
      <c r="B1000" s="311" t="s">
        <v>1125</v>
      </c>
      <c r="C1000" s="311" t="s">
        <v>134</v>
      </c>
      <c r="D1000" s="186" t="s">
        <v>1126</v>
      </c>
      <c r="E1000" s="186" t="s">
        <v>878</v>
      </c>
      <c r="F1000" s="186"/>
      <c r="G1000" s="311" t="s">
        <v>879</v>
      </c>
      <c r="H1000" s="331">
        <v>0.7623</v>
      </c>
      <c r="I1000" s="341">
        <v>2.17</v>
      </c>
      <c r="J1000" s="341">
        <v>1.65</v>
      </c>
    </row>
    <row r="1001" ht="26.1" customHeight="1" spans="1:10">
      <c r="A1001" s="311" t="s">
        <v>695</v>
      </c>
      <c r="B1001" s="311" t="s">
        <v>1127</v>
      </c>
      <c r="C1001" s="311" t="s">
        <v>134</v>
      </c>
      <c r="D1001" s="186" t="s">
        <v>1128</v>
      </c>
      <c r="E1001" s="186" t="s">
        <v>698</v>
      </c>
      <c r="F1001" s="186"/>
      <c r="G1001" s="311" t="s">
        <v>136</v>
      </c>
      <c r="H1001" s="331">
        <v>1.4811</v>
      </c>
      <c r="I1001" s="341">
        <v>23.76</v>
      </c>
      <c r="J1001" s="341">
        <v>35.19</v>
      </c>
    </row>
    <row r="1002" ht="24" customHeight="1" spans="1:10">
      <c r="A1002" s="311" t="s">
        <v>695</v>
      </c>
      <c r="B1002" s="311" t="s">
        <v>767</v>
      </c>
      <c r="C1002" s="311" t="s">
        <v>134</v>
      </c>
      <c r="D1002" s="186" t="s">
        <v>768</v>
      </c>
      <c r="E1002" s="186" t="s">
        <v>698</v>
      </c>
      <c r="F1002" s="186"/>
      <c r="G1002" s="311" t="s">
        <v>136</v>
      </c>
      <c r="H1002" s="331">
        <v>2.3433</v>
      </c>
      <c r="I1002" s="341">
        <v>24.36</v>
      </c>
      <c r="J1002" s="341">
        <v>57.08</v>
      </c>
    </row>
    <row r="1003" ht="51.95" customHeight="1" spans="1:10">
      <c r="A1003" s="311" t="s">
        <v>695</v>
      </c>
      <c r="B1003" s="311" t="s">
        <v>1123</v>
      </c>
      <c r="C1003" s="311" t="s">
        <v>134</v>
      </c>
      <c r="D1003" s="186" t="s">
        <v>1124</v>
      </c>
      <c r="E1003" s="186" t="s">
        <v>878</v>
      </c>
      <c r="F1003" s="186"/>
      <c r="G1003" s="311" t="s">
        <v>882</v>
      </c>
      <c r="H1003" s="331">
        <v>0.7188</v>
      </c>
      <c r="I1003" s="341">
        <v>0.4</v>
      </c>
      <c r="J1003" s="341">
        <v>0.28</v>
      </c>
    </row>
    <row r="1004" ht="24" customHeight="1" spans="1:10">
      <c r="A1004" s="312" t="s">
        <v>718</v>
      </c>
      <c r="B1004" s="312" t="s">
        <v>1129</v>
      </c>
      <c r="C1004" s="312" t="s">
        <v>134</v>
      </c>
      <c r="D1004" s="313" t="s">
        <v>1130</v>
      </c>
      <c r="E1004" s="313" t="s">
        <v>754</v>
      </c>
      <c r="F1004" s="313"/>
      <c r="G1004" s="312" t="s">
        <v>777</v>
      </c>
      <c r="H1004" s="336">
        <v>212.0194</v>
      </c>
      <c r="I1004" s="344">
        <v>1.36</v>
      </c>
      <c r="J1004" s="344">
        <v>288.346384</v>
      </c>
    </row>
    <row r="1005" ht="26.1" customHeight="1" spans="1:10">
      <c r="A1005" s="312" t="s">
        <v>718</v>
      </c>
      <c r="B1005" s="312" t="s">
        <v>1408</v>
      </c>
      <c r="C1005" s="312" t="s">
        <v>134</v>
      </c>
      <c r="D1005" s="313" t="s">
        <v>1409</v>
      </c>
      <c r="E1005" s="313" t="s">
        <v>754</v>
      </c>
      <c r="F1005" s="313"/>
      <c r="G1005" s="312" t="s">
        <v>218</v>
      </c>
      <c r="H1005" s="336">
        <v>0.5782</v>
      </c>
      <c r="I1005" s="344">
        <v>348.17</v>
      </c>
      <c r="J1005" s="344">
        <v>201.311894</v>
      </c>
    </row>
    <row r="1006" ht="26.1" customHeight="1" spans="1:10">
      <c r="A1006" s="312" t="s">
        <v>718</v>
      </c>
      <c r="B1006" s="312" t="s">
        <v>778</v>
      </c>
      <c r="C1006" s="312" t="s">
        <v>134</v>
      </c>
      <c r="D1006" s="313" t="s">
        <v>779</v>
      </c>
      <c r="E1006" s="313" t="s">
        <v>754</v>
      </c>
      <c r="F1006" s="313"/>
      <c r="G1006" s="312" t="s">
        <v>218</v>
      </c>
      <c r="H1006" s="336">
        <v>0.8269</v>
      </c>
      <c r="I1006" s="344">
        <v>160</v>
      </c>
      <c r="J1006" s="344">
        <v>132.304</v>
      </c>
    </row>
    <row r="1007" spans="1:10">
      <c r="A1007" s="65"/>
      <c r="B1007" s="65"/>
      <c r="C1007" s="65"/>
      <c r="D1007" s="137"/>
      <c r="E1007" s="137" t="s">
        <v>710</v>
      </c>
      <c r="F1007" s="332">
        <v>30</v>
      </c>
      <c r="G1007" s="65" t="s">
        <v>711</v>
      </c>
      <c r="H1007" s="333">
        <v>34.79</v>
      </c>
      <c r="I1007" s="342" t="s">
        <v>712</v>
      </c>
      <c r="J1007" s="342">
        <v>64.79</v>
      </c>
    </row>
    <row r="1008" ht="15" spans="1:10">
      <c r="A1008" s="65"/>
      <c r="B1008" s="65"/>
      <c r="C1008" s="65"/>
      <c r="D1008" s="137"/>
      <c r="E1008" s="137" t="s">
        <v>713</v>
      </c>
      <c r="F1008" s="332">
        <v>150.89</v>
      </c>
      <c r="G1008" s="65"/>
      <c r="H1008" s="65" t="s">
        <v>714</v>
      </c>
      <c r="I1008" s="65"/>
      <c r="J1008" s="342">
        <v>867.04</v>
      </c>
    </row>
    <row r="1009" ht="0.95" customHeight="1" spans="1:10">
      <c r="A1009" s="334"/>
      <c r="B1009" s="334"/>
      <c r="C1009" s="334"/>
      <c r="D1009" s="335"/>
      <c r="E1009" s="335"/>
      <c r="F1009" s="335"/>
      <c r="G1009" s="334"/>
      <c r="H1009" s="334"/>
      <c r="I1009" s="343"/>
      <c r="J1009" s="343"/>
    </row>
    <row r="1010" ht="18" customHeight="1" spans="1:10">
      <c r="A1010" s="126"/>
      <c r="B1010" s="126" t="s">
        <v>121</v>
      </c>
      <c r="C1010" s="126" t="s">
        <v>122</v>
      </c>
      <c r="D1010" s="127" t="s">
        <v>80</v>
      </c>
      <c r="E1010" s="127" t="s">
        <v>692</v>
      </c>
      <c r="F1010" s="127"/>
      <c r="G1010" s="126" t="s">
        <v>123</v>
      </c>
      <c r="H1010" s="126" t="s">
        <v>81</v>
      </c>
      <c r="I1010" s="339" t="s">
        <v>124</v>
      </c>
      <c r="J1010" s="339" t="s">
        <v>82</v>
      </c>
    </row>
    <row r="1011" ht="24" customHeight="1" spans="1:10">
      <c r="A1011" s="314" t="s">
        <v>693</v>
      </c>
      <c r="B1011" s="314" t="s">
        <v>1252</v>
      </c>
      <c r="C1011" s="314" t="s">
        <v>342</v>
      </c>
      <c r="D1011" s="315" t="s">
        <v>1253</v>
      </c>
      <c r="E1011" s="315">
        <v>0</v>
      </c>
      <c r="F1011" s="315"/>
      <c r="G1011" s="314" t="s">
        <v>218</v>
      </c>
      <c r="H1011" s="330">
        <v>1</v>
      </c>
      <c r="I1011" s="340">
        <v>520.88</v>
      </c>
      <c r="J1011" s="340">
        <v>520.88</v>
      </c>
    </row>
    <row r="1012" ht="24" customHeight="1" spans="1:10">
      <c r="A1012" s="312" t="s">
        <v>718</v>
      </c>
      <c r="B1012" s="312" t="s">
        <v>1296</v>
      </c>
      <c r="C1012" s="312" t="s">
        <v>342</v>
      </c>
      <c r="D1012" s="313" t="s">
        <v>1239</v>
      </c>
      <c r="E1012" s="313" t="s">
        <v>946</v>
      </c>
      <c r="F1012" s="313"/>
      <c r="G1012" s="312" t="s">
        <v>136</v>
      </c>
      <c r="H1012" s="336">
        <v>10</v>
      </c>
      <c r="I1012" s="344">
        <v>20.26</v>
      </c>
      <c r="J1012" s="344">
        <v>202.6</v>
      </c>
    </row>
    <row r="1013" ht="24" customHeight="1" spans="1:10">
      <c r="A1013" s="312" t="s">
        <v>718</v>
      </c>
      <c r="B1013" s="312" t="s">
        <v>1416</v>
      </c>
      <c r="C1013" s="312" t="s">
        <v>342</v>
      </c>
      <c r="D1013" s="313" t="s">
        <v>1417</v>
      </c>
      <c r="E1013" s="313" t="s">
        <v>754</v>
      </c>
      <c r="F1013" s="313"/>
      <c r="G1013" s="312" t="s">
        <v>218</v>
      </c>
      <c r="H1013" s="336">
        <v>0.9658</v>
      </c>
      <c r="I1013" s="344">
        <v>100.5</v>
      </c>
      <c r="J1013" s="344">
        <v>97.0629</v>
      </c>
    </row>
    <row r="1014" ht="24" customHeight="1" spans="1:10">
      <c r="A1014" s="312" t="s">
        <v>718</v>
      </c>
      <c r="B1014" s="312" t="s">
        <v>1418</v>
      </c>
      <c r="C1014" s="312" t="s">
        <v>342</v>
      </c>
      <c r="D1014" s="313" t="s">
        <v>1419</v>
      </c>
      <c r="E1014" s="313" t="s">
        <v>754</v>
      </c>
      <c r="F1014" s="313"/>
      <c r="G1014" s="312" t="s">
        <v>777</v>
      </c>
      <c r="H1014" s="336">
        <v>220</v>
      </c>
      <c r="I1014" s="344">
        <v>0.71</v>
      </c>
      <c r="J1014" s="344">
        <v>156.2</v>
      </c>
    </row>
    <row r="1015" ht="24" customHeight="1" spans="1:10">
      <c r="A1015" s="312" t="s">
        <v>718</v>
      </c>
      <c r="B1015" s="312" t="s">
        <v>1420</v>
      </c>
      <c r="C1015" s="312" t="s">
        <v>342</v>
      </c>
      <c r="D1015" s="313" t="s">
        <v>1421</v>
      </c>
      <c r="E1015" s="313" t="s">
        <v>754</v>
      </c>
      <c r="F1015" s="313"/>
      <c r="G1015" s="312" t="s">
        <v>218</v>
      </c>
      <c r="H1015" s="336">
        <v>0.778</v>
      </c>
      <c r="I1015" s="344">
        <v>83.58</v>
      </c>
      <c r="J1015" s="344">
        <v>65.02524</v>
      </c>
    </row>
    <row r="1016" spans="1:10">
      <c r="A1016" s="65"/>
      <c r="B1016" s="65"/>
      <c r="C1016" s="65"/>
      <c r="D1016" s="137"/>
      <c r="E1016" s="137" t="s">
        <v>710</v>
      </c>
      <c r="F1016" s="332">
        <v>93.83</v>
      </c>
      <c r="G1016" s="65" t="s">
        <v>711</v>
      </c>
      <c r="H1016" s="333">
        <v>108.77</v>
      </c>
      <c r="I1016" s="342" t="s">
        <v>712</v>
      </c>
      <c r="J1016" s="342">
        <v>202.6</v>
      </c>
    </row>
    <row r="1017" ht="15" spans="1:10">
      <c r="A1017" s="65"/>
      <c r="B1017" s="65"/>
      <c r="C1017" s="65"/>
      <c r="D1017" s="137"/>
      <c r="E1017" s="137" t="s">
        <v>713</v>
      </c>
      <c r="F1017" s="332">
        <v>109.74</v>
      </c>
      <c r="G1017" s="65"/>
      <c r="H1017" s="65" t="s">
        <v>714</v>
      </c>
      <c r="I1017" s="65"/>
      <c r="J1017" s="342">
        <v>630.62</v>
      </c>
    </row>
    <row r="1018" ht="0.95" customHeight="1" spans="1:10">
      <c r="A1018" s="334"/>
      <c r="B1018" s="334"/>
      <c r="C1018" s="334"/>
      <c r="D1018" s="335"/>
      <c r="E1018" s="335"/>
      <c r="F1018" s="335"/>
      <c r="G1018" s="334"/>
      <c r="H1018" s="334"/>
      <c r="I1018" s="343"/>
      <c r="J1018" s="343"/>
    </row>
    <row r="1019" ht="18" customHeight="1" spans="1:10">
      <c r="A1019" s="126"/>
      <c r="B1019" s="126" t="s">
        <v>121</v>
      </c>
      <c r="C1019" s="126" t="s">
        <v>122</v>
      </c>
      <c r="D1019" s="127" t="s">
        <v>80</v>
      </c>
      <c r="E1019" s="127" t="s">
        <v>692</v>
      </c>
      <c r="F1019" s="127"/>
      <c r="G1019" s="126" t="s">
        <v>123</v>
      </c>
      <c r="H1019" s="126" t="s">
        <v>81</v>
      </c>
      <c r="I1019" s="339" t="s">
        <v>124</v>
      </c>
      <c r="J1019" s="339" t="s">
        <v>82</v>
      </c>
    </row>
    <row r="1020" ht="51.95" customHeight="1" spans="1:10">
      <c r="A1020" s="314" t="s">
        <v>693</v>
      </c>
      <c r="B1020" s="314" t="s">
        <v>1422</v>
      </c>
      <c r="C1020" s="314" t="s">
        <v>134</v>
      </c>
      <c r="D1020" s="315" t="s">
        <v>1423</v>
      </c>
      <c r="E1020" s="315" t="s">
        <v>878</v>
      </c>
      <c r="F1020" s="315"/>
      <c r="G1020" s="314" t="s">
        <v>879</v>
      </c>
      <c r="H1020" s="330">
        <v>1</v>
      </c>
      <c r="I1020" s="340">
        <v>11.69</v>
      </c>
      <c r="J1020" s="340">
        <v>11.69</v>
      </c>
    </row>
    <row r="1021" ht="51.95" customHeight="1" spans="1:10">
      <c r="A1021" s="311" t="s">
        <v>695</v>
      </c>
      <c r="B1021" s="311" t="s">
        <v>1424</v>
      </c>
      <c r="C1021" s="311" t="s">
        <v>134</v>
      </c>
      <c r="D1021" s="186" t="s">
        <v>1425</v>
      </c>
      <c r="E1021" s="186" t="s">
        <v>1330</v>
      </c>
      <c r="F1021" s="186"/>
      <c r="G1021" s="311" t="s">
        <v>136</v>
      </c>
      <c r="H1021" s="331">
        <v>1</v>
      </c>
      <c r="I1021" s="341">
        <v>0.09</v>
      </c>
      <c r="J1021" s="341">
        <v>0.09</v>
      </c>
    </row>
    <row r="1022" ht="51.95" customHeight="1" spans="1:10">
      <c r="A1022" s="311" t="s">
        <v>695</v>
      </c>
      <c r="B1022" s="311" t="s">
        <v>1426</v>
      </c>
      <c r="C1022" s="311" t="s">
        <v>134</v>
      </c>
      <c r="D1022" s="186" t="s">
        <v>1427</v>
      </c>
      <c r="E1022" s="186" t="s">
        <v>1330</v>
      </c>
      <c r="F1022" s="186"/>
      <c r="G1022" s="311" t="s">
        <v>136</v>
      </c>
      <c r="H1022" s="331">
        <v>1</v>
      </c>
      <c r="I1022" s="341">
        <v>0.51</v>
      </c>
      <c r="J1022" s="341">
        <v>0.51</v>
      </c>
    </row>
    <row r="1023" ht="65.1" customHeight="1" spans="1:10">
      <c r="A1023" s="311" t="s">
        <v>695</v>
      </c>
      <c r="B1023" s="311" t="s">
        <v>1428</v>
      </c>
      <c r="C1023" s="311" t="s">
        <v>134</v>
      </c>
      <c r="D1023" s="186" t="s">
        <v>1429</v>
      </c>
      <c r="E1023" s="186" t="s">
        <v>1330</v>
      </c>
      <c r="F1023" s="186"/>
      <c r="G1023" s="311" t="s">
        <v>136</v>
      </c>
      <c r="H1023" s="331">
        <v>1</v>
      </c>
      <c r="I1023" s="341">
        <v>10.68</v>
      </c>
      <c r="J1023" s="341">
        <v>10.68</v>
      </c>
    </row>
    <row r="1024" ht="65.1" customHeight="1" spans="1:10">
      <c r="A1024" s="311" t="s">
        <v>695</v>
      </c>
      <c r="B1024" s="311" t="s">
        <v>1430</v>
      </c>
      <c r="C1024" s="311" t="s">
        <v>134</v>
      </c>
      <c r="D1024" s="186" t="s">
        <v>1431</v>
      </c>
      <c r="E1024" s="186" t="s">
        <v>1330</v>
      </c>
      <c r="F1024" s="186"/>
      <c r="G1024" s="311" t="s">
        <v>136</v>
      </c>
      <c r="H1024" s="331">
        <v>1</v>
      </c>
      <c r="I1024" s="341">
        <v>0.41</v>
      </c>
      <c r="J1024" s="341">
        <v>0.41</v>
      </c>
    </row>
    <row r="1025" spans="1:10">
      <c r="A1025" s="65"/>
      <c r="B1025" s="65"/>
      <c r="C1025" s="65"/>
      <c r="D1025" s="137"/>
      <c r="E1025" s="137" t="s">
        <v>710</v>
      </c>
      <c r="F1025" s="332">
        <v>0</v>
      </c>
      <c r="G1025" s="65" t="s">
        <v>711</v>
      </c>
      <c r="H1025" s="333">
        <v>0</v>
      </c>
      <c r="I1025" s="342" t="s">
        <v>712</v>
      </c>
      <c r="J1025" s="342">
        <v>0</v>
      </c>
    </row>
    <row r="1026" ht="15" spans="1:10">
      <c r="A1026" s="65"/>
      <c r="B1026" s="65"/>
      <c r="C1026" s="65"/>
      <c r="D1026" s="137"/>
      <c r="E1026" s="137" t="s">
        <v>713</v>
      </c>
      <c r="F1026" s="332">
        <v>2.46</v>
      </c>
      <c r="G1026" s="65"/>
      <c r="H1026" s="65" t="s">
        <v>714</v>
      </c>
      <c r="I1026" s="65"/>
      <c r="J1026" s="342">
        <v>14.15</v>
      </c>
    </row>
    <row r="1027" ht="0.95" customHeight="1" spans="1:10">
      <c r="A1027" s="334"/>
      <c r="B1027" s="334"/>
      <c r="C1027" s="334"/>
      <c r="D1027" s="335"/>
      <c r="E1027" s="335"/>
      <c r="F1027" s="335"/>
      <c r="G1027" s="334"/>
      <c r="H1027" s="334"/>
      <c r="I1027" s="343"/>
      <c r="J1027" s="343"/>
    </row>
    <row r="1028" ht="18" customHeight="1" spans="1:10">
      <c r="A1028" s="126"/>
      <c r="B1028" s="126" t="s">
        <v>121</v>
      </c>
      <c r="C1028" s="126" t="s">
        <v>122</v>
      </c>
      <c r="D1028" s="127" t="s">
        <v>80</v>
      </c>
      <c r="E1028" s="127" t="s">
        <v>692</v>
      </c>
      <c r="F1028" s="127"/>
      <c r="G1028" s="126" t="s">
        <v>123</v>
      </c>
      <c r="H1028" s="126" t="s">
        <v>81</v>
      </c>
      <c r="I1028" s="339" t="s">
        <v>124</v>
      </c>
      <c r="J1028" s="339" t="s">
        <v>82</v>
      </c>
    </row>
    <row r="1029" ht="65.1" customHeight="1" spans="1:10">
      <c r="A1029" s="314" t="s">
        <v>693</v>
      </c>
      <c r="B1029" s="314" t="s">
        <v>1430</v>
      </c>
      <c r="C1029" s="314" t="s">
        <v>134</v>
      </c>
      <c r="D1029" s="315" t="s">
        <v>1431</v>
      </c>
      <c r="E1029" s="315" t="s">
        <v>1330</v>
      </c>
      <c r="F1029" s="315"/>
      <c r="G1029" s="314" t="s">
        <v>136</v>
      </c>
      <c r="H1029" s="330">
        <v>1</v>
      </c>
      <c r="I1029" s="340">
        <v>0.41</v>
      </c>
      <c r="J1029" s="340">
        <v>0.41</v>
      </c>
    </row>
    <row r="1030" ht="26.1" customHeight="1" spans="1:10">
      <c r="A1030" s="312" t="s">
        <v>718</v>
      </c>
      <c r="B1030" s="312" t="s">
        <v>1432</v>
      </c>
      <c r="C1030" s="312" t="s">
        <v>134</v>
      </c>
      <c r="D1030" s="313" t="s">
        <v>1433</v>
      </c>
      <c r="E1030" s="313" t="s">
        <v>754</v>
      </c>
      <c r="F1030" s="313"/>
      <c r="G1030" s="312" t="s">
        <v>157</v>
      </c>
      <c r="H1030" s="336">
        <v>6.4e-5</v>
      </c>
      <c r="I1030" s="344">
        <v>331.69</v>
      </c>
      <c r="J1030" s="344">
        <v>0.0212282</v>
      </c>
    </row>
    <row r="1031" ht="51.95" customHeight="1" spans="1:10">
      <c r="A1031" s="312" t="s">
        <v>718</v>
      </c>
      <c r="B1031" s="312" t="s">
        <v>1434</v>
      </c>
      <c r="C1031" s="312" t="s">
        <v>134</v>
      </c>
      <c r="D1031" s="313" t="s">
        <v>1435</v>
      </c>
      <c r="E1031" s="313" t="s">
        <v>1339</v>
      </c>
      <c r="F1031" s="313"/>
      <c r="G1031" s="312" t="s">
        <v>157</v>
      </c>
      <c r="H1031" s="336">
        <v>6.4e-5</v>
      </c>
      <c r="I1031" s="344">
        <v>6220.54</v>
      </c>
      <c r="J1031" s="344">
        <v>0.3981146</v>
      </c>
    </row>
    <row r="1032" spans="1:10">
      <c r="A1032" s="65"/>
      <c r="B1032" s="65"/>
      <c r="C1032" s="65"/>
      <c r="D1032" s="137"/>
      <c r="E1032" s="137" t="s">
        <v>710</v>
      </c>
      <c r="F1032" s="332">
        <v>0</v>
      </c>
      <c r="G1032" s="65" t="s">
        <v>711</v>
      </c>
      <c r="H1032" s="333">
        <v>0</v>
      </c>
      <c r="I1032" s="342" t="s">
        <v>712</v>
      </c>
      <c r="J1032" s="342">
        <v>0</v>
      </c>
    </row>
    <row r="1033" ht="15" spans="1:10">
      <c r="A1033" s="65"/>
      <c r="B1033" s="65"/>
      <c r="C1033" s="65"/>
      <c r="D1033" s="137"/>
      <c r="E1033" s="137" t="s">
        <v>713</v>
      </c>
      <c r="F1033" s="332">
        <v>0.08</v>
      </c>
      <c r="G1033" s="65"/>
      <c r="H1033" s="65" t="s">
        <v>714</v>
      </c>
      <c r="I1033" s="65"/>
      <c r="J1033" s="342">
        <v>0.49</v>
      </c>
    </row>
    <row r="1034" ht="0.95" customHeight="1" spans="1:10">
      <c r="A1034" s="334"/>
      <c r="B1034" s="334"/>
      <c r="C1034" s="334"/>
      <c r="D1034" s="335"/>
      <c r="E1034" s="335"/>
      <c r="F1034" s="335"/>
      <c r="G1034" s="334"/>
      <c r="H1034" s="334"/>
      <c r="I1034" s="343"/>
      <c r="J1034" s="343"/>
    </row>
    <row r="1035" ht="18" customHeight="1" spans="1:10">
      <c r="A1035" s="126"/>
      <c r="B1035" s="126" t="s">
        <v>121</v>
      </c>
      <c r="C1035" s="126" t="s">
        <v>122</v>
      </c>
      <c r="D1035" s="127" t="s">
        <v>80</v>
      </c>
      <c r="E1035" s="127" t="s">
        <v>692</v>
      </c>
      <c r="F1035" s="127"/>
      <c r="G1035" s="126" t="s">
        <v>123</v>
      </c>
      <c r="H1035" s="126" t="s">
        <v>81</v>
      </c>
      <c r="I1035" s="339" t="s">
        <v>124</v>
      </c>
      <c r="J1035" s="339" t="s">
        <v>82</v>
      </c>
    </row>
    <row r="1036" ht="51.95" customHeight="1" spans="1:10">
      <c r="A1036" s="314" t="s">
        <v>693</v>
      </c>
      <c r="B1036" s="314" t="s">
        <v>1424</v>
      </c>
      <c r="C1036" s="314" t="s">
        <v>134</v>
      </c>
      <c r="D1036" s="315" t="s">
        <v>1425</v>
      </c>
      <c r="E1036" s="315" t="s">
        <v>1330</v>
      </c>
      <c r="F1036" s="315"/>
      <c r="G1036" s="314" t="s">
        <v>136</v>
      </c>
      <c r="H1036" s="330">
        <v>1</v>
      </c>
      <c r="I1036" s="340">
        <v>0.09</v>
      </c>
      <c r="J1036" s="340">
        <v>0.09</v>
      </c>
    </row>
    <row r="1037" ht="51.95" customHeight="1" spans="1:10">
      <c r="A1037" s="312" t="s">
        <v>718</v>
      </c>
      <c r="B1037" s="312" t="s">
        <v>1434</v>
      </c>
      <c r="C1037" s="312" t="s">
        <v>134</v>
      </c>
      <c r="D1037" s="313" t="s">
        <v>1435</v>
      </c>
      <c r="E1037" s="313" t="s">
        <v>1339</v>
      </c>
      <c r="F1037" s="313"/>
      <c r="G1037" s="312" t="s">
        <v>157</v>
      </c>
      <c r="H1037" s="336">
        <v>1.48e-5</v>
      </c>
      <c r="I1037" s="344">
        <v>6220.54</v>
      </c>
      <c r="J1037" s="344">
        <v>0.092064</v>
      </c>
    </row>
    <row r="1038" spans="1:10">
      <c r="A1038" s="65"/>
      <c r="B1038" s="65"/>
      <c r="C1038" s="65"/>
      <c r="D1038" s="137"/>
      <c r="E1038" s="137" t="s">
        <v>710</v>
      </c>
      <c r="F1038" s="332">
        <v>0</v>
      </c>
      <c r="G1038" s="65" t="s">
        <v>711</v>
      </c>
      <c r="H1038" s="333">
        <v>0</v>
      </c>
      <c r="I1038" s="342" t="s">
        <v>712</v>
      </c>
      <c r="J1038" s="342">
        <v>0</v>
      </c>
    </row>
    <row r="1039" ht="15" spans="1:10">
      <c r="A1039" s="65"/>
      <c r="B1039" s="65"/>
      <c r="C1039" s="65"/>
      <c r="D1039" s="137"/>
      <c r="E1039" s="137" t="s">
        <v>713</v>
      </c>
      <c r="F1039" s="332">
        <v>0.01</v>
      </c>
      <c r="G1039" s="65"/>
      <c r="H1039" s="65" t="s">
        <v>714</v>
      </c>
      <c r="I1039" s="65"/>
      <c r="J1039" s="342">
        <v>0.1</v>
      </c>
    </row>
    <row r="1040" ht="0.95" customHeight="1" spans="1:10">
      <c r="A1040" s="334"/>
      <c r="B1040" s="334"/>
      <c r="C1040" s="334"/>
      <c r="D1040" s="335"/>
      <c r="E1040" s="335"/>
      <c r="F1040" s="335"/>
      <c r="G1040" s="334"/>
      <c r="H1040" s="334"/>
      <c r="I1040" s="343"/>
      <c r="J1040" s="343"/>
    </row>
    <row r="1041" ht="18" customHeight="1" spans="1:10">
      <c r="A1041" s="126"/>
      <c r="B1041" s="126" t="s">
        <v>121</v>
      </c>
      <c r="C1041" s="126" t="s">
        <v>122</v>
      </c>
      <c r="D1041" s="127" t="s">
        <v>80</v>
      </c>
      <c r="E1041" s="127" t="s">
        <v>692</v>
      </c>
      <c r="F1041" s="127"/>
      <c r="G1041" s="126" t="s">
        <v>123</v>
      </c>
      <c r="H1041" s="126" t="s">
        <v>81</v>
      </c>
      <c r="I1041" s="339" t="s">
        <v>124</v>
      </c>
      <c r="J1041" s="339" t="s">
        <v>82</v>
      </c>
    </row>
    <row r="1042" ht="51.95" customHeight="1" spans="1:10">
      <c r="A1042" s="314" t="s">
        <v>693</v>
      </c>
      <c r="B1042" s="314" t="s">
        <v>1426</v>
      </c>
      <c r="C1042" s="314" t="s">
        <v>134</v>
      </c>
      <c r="D1042" s="315" t="s">
        <v>1427</v>
      </c>
      <c r="E1042" s="315" t="s">
        <v>1330</v>
      </c>
      <c r="F1042" s="315"/>
      <c r="G1042" s="314" t="s">
        <v>136</v>
      </c>
      <c r="H1042" s="330">
        <v>1</v>
      </c>
      <c r="I1042" s="340">
        <v>0.51</v>
      </c>
      <c r="J1042" s="340">
        <v>0.51</v>
      </c>
    </row>
    <row r="1043" ht="26.1" customHeight="1" spans="1:10">
      <c r="A1043" s="312" t="s">
        <v>718</v>
      </c>
      <c r="B1043" s="312" t="s">
        <v>1432</v>
      </c>
      <c r="C1043" s="312" t="s">
        <v>134</v>
      </c>
      <c r="D1043" s="313" t="s">
        <v>1433</v>
      </c>
      <c r="E1043" s="313" t="s">
        <v>754</v>
      </c>
      <c r="F1043" s="313"/>
      <c r="G1043" s="312" t="s">
        <v>157</v>
      </c>
      <c r="H1043" s="336">
        <v>8e-5</v>
      </c>
      <c r="I1043" s="344">
        <v>331.69</v>
      </c>
      <c r="J1043" s="344">
        <v>0.0265352</v>
      </c>
    </row>
    <row r="1044" ht="51.95" customHeight="1" spans="1:10">
      <c r="A1044" s="312" t="s">
        <v>718</v>
      </c>
      <c r="B1044" s="312" t="s">
        <v>1434</v>
      </c>
      <c r="C1044" s="312" t="s">
        <v>134</v>
      </c>
      <c r="D1044" s="313" t="s">
        <v>1435</v>
      </c>
      <c r="E1044" s="313" t="s">
        <v>1339</v>
      </c>
      <c r="F1044" s="313"/>
      <c r="G1044" s="312" t="s">
        <v>157</v>
      </c>
      <c r="H1044" s="336">
        <v>8e-5</v>
      </c>
      <c r="I1044" s="344">
        <v>6220.54</v>
      </c>
      <c r="J1044" s="344">
        <v>0.4976432</v>
      </c>
    </row>
    <row r="1045" spans="1:10">
      <c r="A1045" s="65"/>
      <c r="B1045" s="65"/>
      <c r="C1045" s="65"/>
      <c r="D1045" s="137"/>
      <c r="E1045" s="137" t="s">
        <v>710</v>
      </c>
      <c r="F1045" s="332">
        <v>0</v>
      </c>
      <c r="G1045" s="65" t="s">
        <v>711</v>
      </c>
      <c r="H1045" s="333">
        <v>0</v>
      </c>
      <c r="I1045" s="342" t="s">
        <v>712</v>
      </c>
      <c r="J1045" s="342">
        <v>0</v>
      </c>
    </row>
    <row r="1046" ht="15" spans="1:10">
      <c r="A1046" s="65"/>
      <c r="B1046" s="65"/>
      <c r="C1046" s="65"/>
      <c r="D1046" s="137"/>
      <c r="E1046" s="137" t="s">
        <v>713</v>
      </c>
      <c r="F1046" s="332">
        <v>0.1</v>
      </c>
      <c r="G1046" s="65"/>
      <c r="H1046" s="65" t="s">
        <v>714</v>
      </c>
      <c r="I1046" s="65"/>
      <c r="J1046" s="342">
        <v>0.61</v>
      </c>
    </row>
    <row r="1047" ht="0.95" customHeight="1" spans="1:10">
      <c r="A1047" s="334"/>
      <c r="B1047" s="334"/>
      <c r="C1047" s="334"/>
      <c r="D1047" s="335"/>
      <c r="E1047" s="335"/>
      <c r="F1047" s="335"/>
      <c r="G1047" s="334"/>
      <c r="H1047" s="334"/>
      <c r="I1047" s="343"/>
      <c r="J1047" s="343"/>
    </row>
    <row r="1048" ht="18" customHeight="1" spans="1:10">
      <c r="A1048" s="126"/>
      <c r="B1048" s="126" t="s">
        <v>121</v>
      </c>
      <c r="C1048" s="126" t="s">
        <v>122</v>
      </c>
      <c r="D1048" s="127" t="s">
        <v>80</v>
      </c>
      <c r="E1048" s="127" t="s">
        <v>692</v>
      </c>
      <c r="F1048" s="127"/>
      <c r="G1048" s="126" t="s">
        <v>123</v>
      </c>
      <c r="H1048" s="126" t="s">
        <v>81</v>
      </c>
      <c r="I1048" s="339" t="s">
        <v>124</v>
      </c>
      <c r="J1048" s="339" t="s">
        <v>82</v>
      </c>
    </row>
    <row r="1049" ht="65.1" customHeight="1" spans="1:10">
      <c r="A1049" s="314" t="s">
        <v>693</v>
      </c>
      <c r="B1049" s="314" t="s">
        <v>1428</v>
      </c>
      <c r="C1049" s="314" t="s">
        <v>134</v>
      </c>
      <c r="D1049" s="315" t="s">
        <v>1429</v>
      </c>
      <c r="E1049" s="315" t="s">
        <v>1330</v>
      </c>
      <c r="F1049" s="315"/>
      <c r="G1049" s="314" t="s">
        <v>136</v>
      </c>
      <c r="H1049" s="330">
        <v>1</v>
      </c>
      <c r="I1049" s="340">
        <v>10.68</v>
      </c>
      <c r="J1049" s="340">
        <v>10.68</v>
      </c>
    </row>
    <row r="1050" ht="24" customHeight="1" spans="1:10">
      <c r="A1050" s="312" t="s">
        <v>718</v>
      </c>
      <c r="B1050" s="312" t="s">
        <v>1400</v>
      </c>
      <c r="C1050" s="312" t="s">
        <v>134</v>
      </c>
      <c r="D1050" s="313" t="s">
        <v>1401</v>
      </c>
      <c r="E1050" s="313" t="s">
        <v>754</v>
      </c>
      <c r="F1050" s="313"/>
      <c r="G1050" s="312" t="s">
        <v>864</v>
      </c>
      <c r="H1050" s="336">
        <v>1.45</v>
      </c>
      <c r="I1050" s="344">
        <v>7.37</v>
      </c>
      <c r="J1050" s="344">
        <v>10.6865</v>
      </c>
    </row>
    <row r="1051" spans="1:10">
      <c r="A1051" s="65"/>
      <c r="B1051" s="65"/>
      <c r="C1051" s="65"/>
      <c r="D1051" s="137"/>
      <c r="E1051" s="137" t="s">
        <v>710</v>
      </c>
      <c r="F1051" s="332">
        <v>0</v>
      </c>
      <c r="G1051" s="65" t="s">
        <v>711</v>
      </c>
      <c r="H1051" s="333">
        <v>0</v>
      </c>
      <c r="I1051" s="342" t="s">
        <v>712</v>
      </c>
      <c r="J1051" s="342">
        <v>0</v>
      </c>
    </row>
    <row r="1052" ht="15" spans="1:10">
      <c r="A1052" s="65"/>
      <c r="B1052" s="65"/>
      <c r="C1052" s="65"/>
      <c r="D1052" s="137"/>
      <c r="E1052" s="137" t="s">
        <v>713</v>
      </c>
      <c r="F1052" s="332">
        <v>2.25</v>
      </c>
      <c r="G1052" s="65"/>
      <c r="H1052" s="65" t="s">
        <v>714</v>
      </c>
      <c r="I1052" s="65"/>
      <c r="J1052" s="342">
        <v>12.93</v>
      </c>
    </row>
    <row r="1053" ht="0.95" customHeight="1" spans="1:10">
      <c r="A1053" s="334"/>
      <c r="B1053" s="334"/>
      <c r="C1053" s="334"/>
      <c r="D1053" s="335"/>
      <c r="E1053" s="335"/>
      <c r="F1053" s="335"/>
      <c r="G1053" s="334"/>
      <c r="H1053" s="334"/>
      <c r="I1053" s="343"/>
      <c r="J1053" s="343"/>
    </row>
    <row r="1054" ht="18" customHeight="1" spans="1:10">
      <c r="A1054" s="126"/>
      <c r="B1054" s="126" t="s">
        <v>121</v>
      </c>
      <c r="C1054" s="126" t="s">
        <v>122</v>
      </c>
      <c r="D1054" s="127" t="s">
        <v>80</v>
      </c>
      <c r="E1054" s="127" t="s">
        <v>692</v>
      </c>
      <c r="F1054" s="127"/>
      <c r="G1054" s="126" t="s">
        <v>123</v>
      </c>
      <c r="H1054" s="126" t="s">
        <v>81</v>
      </c>
      <c r="I1054" s="339" t="s">
        <v>124</v>
      </c>
      <c r="J1054" s="339" t="s">
        <v>82</v>
      </c>
    </row>
    <row r="1055" ht="26.1" customHeight="1" spans="1:10">
      <c r="A1055" s="314" t="s">
        <v>693</v>
      </c>
      <c r="B1055" s="314" t="s">
        <v>1148</v>
      </c>
      <c r="C1055" s="314" t="s">
        <v>134</v>
      </c>
      <c r="D1055" s="315" t="s">
        <v>1149</v>
      </c>
      <c r="E1055" s="315" t="s">
        <v>1141</v>
      </c>
      <c r="F1055" s="315"/>
      <c r="G1055" s="314" t="s">
        <v>777</v>
      </c>
      <c r="H1055" s="330">
        <v>1</v>
      </c>
      <c r="I1055" s="340">
        <v>11.32</v>
      </c>
      <c r="J1055" s="340">
        <v>11.32</v>
      </c>
    </row>
    <row r="1056" ht="24" customHeight="1" spans="1:10">
      <c r="A1056" s="311" t="s">
        <v>695</v>
      </c>
      <c r="B1056" s="311" t="s">
        <v>1078</v>
      </c>
      <c r="C1056" s="311" t="s">
        <v>134</v>
      </c>
      <c r="D1056" s="186" t="s">
        <v>1079</v>
      </c>
      <c r="E1056" s="186" t="s">
        <v>698</v>
      </c>
      <c r="F1056" s="186"/>
      <c r="G1056" s="311" t="s">
        <v>136</v>
      </c>
      <c r="H1056" s="331">
        <v>0.0014</v>
      </c>
      <c r="I1056" s="341">
        <v>25.87</v>
      </c>
      <c r="J1056" s="341">
        <v>0.03</v>
      </c>
    </row>
    <row r="1057" ht="24" customHeight="1" spans="1:10">
      <c r="A1057" s="311" t="s">
        <v>695</v>
      </c>
      <c r="B1057" s="311" t="s">
        <v>1133</v>
      </c>
      <c r="C1057" s="311" t="s">
        <v>134</v>
      </c>
      <c r="D1057" s="186" t="s">
        <v>1134</v>
      </c>
      <c r="E1057" s="186" t="s">
        <v>698</v>
      </c>
      <c r="F1057" s="186"/>
      <c r="G1057" s="311" t="s">
        <v>136</v>
      </c>
      <c r="H1057" s="331">
        <v>0.0088</v>
      </c>
      <c r="I1057" s="341">
        <v>31.53</v>
      </c>
      <c r="J1057" s="341">
        <v>0.27</v>
      </c>
    </row>
    <row r="1058" ht="24" customHeight="1" spans="1:10">
      <c r="A1058" s="312" t="s">
        <v>718</v>
      </c>
      <c r="B1058" s="312" t="s">
        <v>1324</v>
      </c>
      <c r="C1058" s="312" t="s">
        <v>134</v>
      </c>
      <c r="D1058" s="313" t="s">
        <v>1325</v>
      </c>
      <c r="E1058" s="313" t="s">
        <v>754</v>
      </c>
      <c r="F1058" s="313"/>
      <c r="G1058" s="312" t="s">
        <v>777</v>
      </c>
      <c r="H1058" s="336">
        <v>1.11</v>
      </c>
      <c r="I1058" s="344">
        <v>9.93</v>
      </c>
      <c r="J1058" s="344">
        <v>11.0223</v>
      </c>
    </row>
    <row r="1059" spans="1:10">
      <c r="A1059" s="65"/>
      <c r="B1059" s="65"/>
      <c r="C1059" s="65"/>
      <c r="D1059" s="137"/>
      <c r="E1059" s="137" t="s">
        <v>710</v>
      </c>
      <c r="F1059" s="332">
        <v>0.1</v>
      </c>
      <c r="G1059" s="65" t="s">
        <v>711</v>
      </c>
      <c r="H1059" s="333">
        <v>0.12</v>
      </c>
      <c r="I1059" s="342" t="s">
        <v>712</v>
      </c>
      <c r="J1059" s="342">
        <v>0.22</v>
      </c>
    </row>
    <row r="1060" ht="15" spans="1:10">
      <c r="A1060" s="65"/>
      <c r="B1060" s="65"/>
      <c r="C1060" s="65"/>
      <c r="D1060" s="137"/>
      <c r="E1060" s="137" t="s">
        <v>713</v>
      </c>
      <c r="F1060" s="332">
        <v>2.38</v>
      </c>
      <c r="G1060" s="65"/>
      <c r="H1060" s="65" t="s">
        <v>714</v>
      </c>
      <c r="I1060" s="65"/>
      <c r="J1060" s="342">
        <v>13.7</v>
      </c>
    </row>
    <row r="1061" ht="0.95" customHeight="1" spans="1:10">
      <c r="A1061" s="334"/>
      <c r="B1061" s="334"/>
      <c r="C1061" s="334"/>
      <c r="D1061" s="335"/>
      <c r="E1061" s="335"/>
      <c r="F1061" s="335"/>
      <c r="G1061" s="334"/>
      <c r="H1061" s="334"/>
      <c r="I1061" s="343"/>
      <c r="J1061" s="343"/>
    </row>
    <row r="1062" ht="18" customHeight="1" spans="1:10">
      <c r="A1062" s="126"/>
      <c r="B1062" s="126" t="s">
        <v>121</v>
      </c>
      <c r="C1062" s="126" t="s">
        <v>122</v>
      </c>
      <c r="D1062" s="127" t="s">
        <v>80</v>
      </c>
      <c r="E1062" s="127" t="s">
        <v>692</v>
      </c>
      <c r="F1062" s="127"/>
      <c r="G1062" s="126" t="s">
        <v>123</v>
      </c>
      <c r="H1062" s="126" t="s">
        <v>81</v>
      </c>
      <c r="I1062" s="339" t="s">
        <v>124</v>
      </c>
      <c r="J1062" s="339" t="s">
        <v>82</v>
      </c>
    </row>
    <row r="1063" ht="26.1" customHeight="1" spans="1:10">
      <c r="A1063" s="314" t="s">
        <v>693</v>
      </c>
      <c r="B1063" s="314" t="s">
        <v>1150</v>
      </c>
      <c r="C1063" s="314" t="s">
        <v>134</v>
      </c>
      <c r="D1063" s="315" t="s">
        <v>1151</v>
      </c>
      <c r="E1063" s="315" t="s">
        <v>1141</v>
      </c>
      <c r="F1063" s="315"/>
      <c r="G1063" s="314" t="s">
        <v>777</v>
      </c>
      <c r="H1063" s="330">
        <v>1</v>
      </c>
      <c r="I1063" s="340">
        <v>12.3</v>
      </c>
      <c r="J1063" s="340">
        <v>12.3</v>
      </c>
    </row>
    <row r="1064" ht="24" customHeight="1" spans="1:10">
      <c r="A1064" s="311" t="s">
        <v>695</v>
      </c>
      <c r="B1064" s="311" t="s">
        <v>1133</v>
      </c>
      <c r="C1064" s="311" t="s">
        <v>134</v>
      </c>
      <c r="D1064" s="186" t="s">
        <v>1134</v>
      </c>
      <c r="E1064" s="186" t="s">
        <v>698</v>
      </c>
      <c r="F1064" s="186"/>
      <c r="G1064" s="311" t="s">
        <v>136</v>
      </c>
      <c r="H1064" s="331">
        <v>0.031</v>
      </c>
      <c r="I1064" s="341">
        <v>31.53</v>
      </c>
      <c r="J1064" s="341">
        <v>0.97</v>
      </c>
    </row>
    <row r="1065" ht="24" customHeight="1" spans="1:10">
      <c r="A1065" s="311" t="s">
        <v>695</v>
      </c>
      <c r="B1065" s="311" t="s">
        <v>1078</v>
      </c>
      <c r="C1065" s="311" t="s">
        <v>134</v>
      </c>
      <c r="D1065" s="186" t="s">
        <v>1079</v>
      </c>
      <c r="E1065" s="186" t="s">
        <v>698</v>
      </c>
      <c r="F1065" s="186"/>
      <c r="G1065" s="311" t="s">
        <v>136</v>
      </c>
      <c r="H1065" s="331">
        <v>0.0051</v>
      </c>
      <c r="I1065" s="341">
        <v>25.87</v>
      </c>
      <c r="J1065" s="341">
        <v>0.13</v>
      </c>
    </row>
    <row r="1066" ht="24" customHeight="1" spans="1:10">
      <c r="A1066" s="312" t="s">
        <v>718</v>
      </c>
      <c r="B1066" s="312" t="s">
        <v>1436</v>
      </c>
      <c r="C1066" s="312" t="s">
        <v>134</v>
      </c>
      <c r="D1066" s="313" t="s">
        <v>1437</v>
      </c>
      <c r="E1066" s="313" t="s">
        <v>754</v>
      </c>
      <c r="F1066" s="313"/>
      <c r="G1066" s="312" t="s">
        <v>777</v>
      </c>
      <c r="H1066" s="336">
        <v>1.07</v>
      </c>
      <c r="I1066" s="344">
        <v>10.47</v>
      </c>
      <c r="J1066" s="344">
        <v>11.2029</v>
      </c>
    </row>
    <row r="1067" spans="1:10">
      <c r="A1067" s="65"/>
      <c r="B1067" s="65"/>
      <c r="C1067" s="65"/>
      <c r="D1067" s="137"/>
      <c r="E1067" s="137" t="s">
        <v>710</v>
      </c>
      <c r="F1067" s="332">
        <v>0.37</v>
      </c>
      <c r="G1067" s="65" t="s">
        <v>711</v>
      </c>
      <c r="H1067" s="333">
        <v>0.45</v>
      </c>
      <c r="I1067" s="342" t="s">
        <v>712</v>
      </c>
      <c r="J1067" s="342">
        <v>0.82</v>
      </c>
    </row>
    <row r="1068" ht="15" spans="1:10">
      <c r="A1068" s="65"/>
      <c r="B1068" s="65"/>
      <c r="C1068" s="65"/>
      <c r="D1068" s="137"/>
      <c r="E1068" s="137" t="s">
        <v>713</v>
      </c>
      <c r="F1068" s="332">
        <v>2.59</v>
      </c>
      <c r="G1068" s="65"/>
      <c r="H1068" s="65" t="s">
        <v>714</v>
      </c>
      <c r="I1068" s="65"/>
      <c r="J1068" s="342">
        <v>14.89</v>
      </c>
    </row>
    <row r="1069" ht="0.95" customHeight="1" spans="1:10">
      <c r="A1069" s="334"/>
      <c r="B1069" s="334"/>
      <c r="C1069" s="334"/>
      <c r="D1069" s="335"/>
      <c r="E1069" s="335"/>
      <c r="F1069" s="335"/>
      <c r="G1069" s="334"/>
      <c r="H1069" s="334"/>
      <c r="I1069" s="343"/>
      <c r="J1069" s="343"/>
    </row>
    <row r="1070" ht="18" customHeight="1" spans="1:10">
      <c r="A1070" s="126"/>
      <c r="B1070" s="126" t="s">
        <v>121</v>
      </c>
      <c r="C1070" s="126" t="s">
        <v>122</v>
      </c>
      <c r="D1070" s="127" t="s">
        <v>80</v>
      </c>
      <c r="E1070" s="127" t="s">
        <v>692</v>
      </c>
      <c r="F1070" s="127"/>
      <c r="G1070" s="126" t="s">
        <v>123</v>
      </c>
      <c r="H1070" s="126" t="s">
        <v>81</v>
      </c>
      <c r="I1070" s="339" t="s">
        <v>124</v>
      </c>
      <c r="J1070" s="339" t="s">
        <v>82</v>
      </c>
    </row>
    <row r="1071" ht="26.1" customHeight="1" spans="1:10">
      <c r="A1071" s="314" t="s">
        <v>693</v>
      </c>
      <c r="B1071" s="314" t="s">
        <v>1142</v>
      </c>
      <c r="C1071" s="314" t="s">
        <v>134</v>
      </c>
      <c r="D1071" s="315" t="s">
        <v>1143</v>
      </c>
      <c r="E1071" s="315" t="s">
        <v>1141</v>
      </c>
      <c r="F1071" s="315"/>
      <c r="G1071" s="314" t="s">
        <v>777</v>
      </c>
      <c r="H1071" s="330">
        <v>1</v>
      </c>
      <c r="I1071" s="340">
        <v>13.37</v>
      </c>
      <c r="J1071" s="340">
        <v>13.37</v>
      </c>
    </row>
    <row r="1072" ht="24" customHeight="1" spans="1:10">
      <c r="A1072" s="311" t="s">
        <v>695</v>
      </c>
      <c r="B1072" s="311" t="s">
        <v>1078</v>
      </c>
      <c r="C1072" s="311" t="s">
        <v>134</v>
      </c>
      <c r="D1072" s="186" t="s">
        <v>1079</v>
      </c>
      <c r="E1072" s="186" t="s">
        <v>698</v>
      </c>
      <c r="F1072" s="186"/>
      <c r="G1072" s="311" t="s">
        <v>136</v>
      </c>
      <c r="H1072" s="331">
        <v>0.0152</v>
      </c>
      <c r="I1072" s="341">
        <v>25.87</v>
      </c>
      <c r="J1072" s="341">
        <v>0.39</v>
      </c>
    </row>
    <row r="1073" ht="24" customHeight="1" spans="1:10">
      <c r="A1073" s="311" t="s">
        <v>695</v>
      </c>
      <c r="B1073" s="311" t="s">
        <v>1133</v>
      </c>
      <c r="C1073" s="311" t="s">
        <v>134</v>
      </c>
      <c r="D1073" s="186" t="s">
        <v>1134</v>
      </c>
      <c r="E1073" s="186" t="s">
        <v>698</v>
      </c>
      <c r="F1073" s="186"/>
      <c r="G1073" s="311" t="s">
        <v>136</v>
      </c>
      <c r="H1073" s="331">
        <v>0.0933</v>
      </c>
      <c r="I1073" s="341">
        <v>31.53</v>
      </c>
      <c r="J1073" s="341">
        <v>2.94</v>
      </c>
    </row>
    <row r="1074" ht="26.1" customHeight="1" spans="1:10">
      <c r="A1074" s="312" t="s">
        <v>718</v>
      </c>
      <c r="B1074" s="312" t="s">
        <v>1438</v>
      </c>
      <c r="C1074" s="312" t="s">
        <v>134</v>
      </c>
      <c r="D1074" s="313" t="s">
        <v>1439</v>
      </c>
      <c r="E1074" s="313" t="s">
        <v>754</v>
      </c>
      <c r="F1074" s="313"/>
      <c r="G1074" s="312" t="s">
        <v>777</v>
      </c>
      <c r="H1074" s="336">
        <v>1.07</v>
      </c>
      <c r="I1074" s="344">
        <v>9.39</v>
      </c>
      <c r="J1074" s="344">
        <v>10.0473</v>
      </c>
    </row>
    <row r="1075" spans="1:10">
      <c r="A1075" s="65"/>
      <c r="B1075" s="65"/>
      <c r="C1075" s="65"/>
      <c r="D1075" s="137"/>
      <c r="E1075" s="137" t="s">
        <v>710</v>
      </c>
      <c r="F1075" s="332">
        <v>1.15</v>
      </c>
      <c r="G1075" s="65" t="s">
        <v>711</v>
      </c>
      <c r="H1075" s="333">
        <v>1.34</v>
      </c>
      <c r="I1075" s="342" t="s">
        <v>712</v>
      </c>
      <c r="J1075" s="342">
        <v>2.49</v>
      </c>
    </row>
    <row r="1076" ht="15" spans="1:10">
      <c r="A1076" s="65"/>
      <c r="B1076" s="65"/>
      <c r="C1076" s="65"/>
      <c r="D1076" s="137"/>
      <c r="E1076" s="137" t="s">
        <v>713</v>
      </c>
      <c r="F1076" s="332">
        <v>2.81</v>
      </c>
      <c r="G1076" s="65"/>
      <c r="H1076" s="65" t="s">
        <v>714</v>
      </c>
      <c r="I1076" s="65"/>
      <c r="J1076" s="342">
        <v>16.18</v>
      </c>
    </row>
    <row r="1077" ht="0.95" customHeight="1" spans="1:10">
      <c r="A1077" s="334"/>
      <c r="B1077" s="334"/>
      <c r="C1077" s="334"/>
      <c r="D1077" s="335"/>
      <c r="E1077" s="335"/>
      <c r="F1077" s="335"/>
      <c r="G1077" s="334"/>
      <c r="H1077" s="334"/>
      <c r="I1077" s="343"/>
      <c r="J1077" s="343"/>
    </row>
    <row r="1078" ht="18" customHeight="1" spans="1:10">
      <c r="A1078" s="126"/>
      <c r="B1078" s="126" t="s">
        <v>121</v>
      </c>
      <c r="C1078" s="126" t="s">
        <v>122</v>
      </c>
      <c r="D1078" s="127" t="s">
        <v>80</v>
      </c>
      <c r="E1078" s="127" t="s">
        <v>692</v>
      </c>
      <c r="F1078" s="127"/>
      <c r="G1078" s="126" t="s">
        <v>123</v>
      </c>
      <c r="H1078" s="126" t="s">
        <v>81</v>
      </c>
      <c r="I1078" s="339" t="s">
        <v>124</v>
      </c>
      <c r="J1078" s="339" t="s">
        <v>82</v>
      </c>
    </row>
    <row r="1079" ht="26.1" customHeight="1" spans="1:10">
      <c r="A1079" s="314" t="s">
        <v>693</v>
      </c>
      <c r="B1079" s="314" t="s">
        <v>1080</v>
      </c>
      <c r="C1079" s="314" t="s">
        <v>134</v>
      </c>
      <c r="D1079" s="315" t="s">
        <v>1081</v>
      </c>
      <c r="E1079" s="315" t="s">
        <v>698</v>
      </c>
      <c r="F1079" s="315"/>
      <c r="G1079" s="314" t="s">
        <v>136</v>
      </c>
      <c r="H1079" s="330">
        <v>1</v>
      </c>
      <c r="I1079" s="340">
        <v>0.2</v>
      </c>
      <c r="J1079" s="340">
        <v>0.2</v>
      </c>
    </row>
    <row r="1080" ht="24" customHeight="1" spans="1:10">
      <c r="A1080" s="312" t="s">
        <v>718</v>
      </c>
      <c r="B1080" s="312" t="s">
        <v>1085</v>
      </c>
      <c r="C1080" s="312" t="s">
        <v>134</v>
      </c>
      <c r="D1080" s="313" t="s">
        <v>1086</v>
      </c>
      <c r="E1080" s="313" t="s">
        <v>946</v>
      </c>
      <c r="F1080" s="313"/>
      <c r="G1080" s="312" t="s">
        <v>136</v>
      </c>
      <c r="H1080" s="336">
        <v>0.01154</v>
      </c>
      <c r="I1080" s="344">
        <v>17.97</v>
      </c>
      <c r="J1080" s="344">
        <v>0.2073738</v>
      </c>
    </row>
    <row r="1081" spans="1:10">
      <c r="A1081" s="65"/>
      <c r="B1081" s="65"/>
      <c r="C1081" s="65"/>
      <c r="D1081" s="137"/>
      <c r="E1081" s="137" t="s">
        <v>710</v>
      </c>
      <c r="F1081" s="332">
        <v>0.09</v>
      </c>
      <c r="G1081" s="65" t="s">
        <v>711</v>
      </c>
      <c r="H1081" s="333">
        <v>0.11</v>
      </c>
      <c r="I1081" s="342" t="s">
        <v>712</v>
      </c>
      <c r="J1081" s="342">
        <v>0.2</v>
      </c>
    </row>
    <row r="1082" ht="15" spans="1:10">
      <c r="A1082" s="65"/>
      <c r="B1082" s="65"/>
      <c r="C1082" s="65"/>
      <c r="D1082" s="137"/>
      <c r="E1082" s="137" t="s">
        <v>713</v>
      </c>
      <c r="F1082" s="332">
        <v>0.04</v>
      </c>
      <c r="G1082" s="65"/>
      <c r="H1082" s="65" t="s">
        <v>714</v>
      </c>
      <c r="I1082" s="65"/>
      <c r="J1082" s="342">
        <v>0.24</v>
      </c>
    </row>
    <row r="1083" ht="0.95" customHeight="1" spans="1:10">
      <c r="A1083" s="334"/>
      <c r="B1083" s="334"/>
      <c r="C1083" s="334"/>
      <c r="D1083" s="335"/>
      <c r="E1083" s="335"/>
      <c r="F1083" s="335"/>
      <c r="G1083" s="334"/>
      <c r="H1083" s="334"/>
      <c r="I1083" s="343"/>
      <c r="J1083" s="343"/>
    </row>
    <row r="1084" ht="18" customHeight="1" spans="1:10">
      <c r="A1084" s="126"/>
      <c r="B1084" s="126" t="s">
        <v>121</v>
      </c>
      <c r="C1084" s="126" t="s">
        <v>122</v>
      </c>
      <c r="D1084" s="127" t="s">
        <v>80</v>
      </c>
      <c r="E1084" s="127" t="s">
        <v>692</v>
      </c>
      <c r="F1084" s="127"/>
      <c r="G1084" s="126" t="s">
        <v>123</v>
      </c>
      <c r="H1084" s="126" t="s">
        <v>81</v>
      </c>
      <c r="I1084" s="339" t="s">
        <v>124</v>
      </c>
      <c r="J1084" s="339" t="s">
        <v>82</v>
      </c>
    </row>
    <row r="1085" ht="26.1" customHeight="1" spans="1:10">
      <c r="A1085" s="314" t="s">
        <v>693</v>
      </c>
      <c r="B1085" s="314" t="s">
        <v>1097</v>
      </c>
      <c r="C1085" s="314" t="s">
        <v>134</v>
      </c>
      <c r="D1085" s="315" t="s">
        <v>1098</v>
      </c>
      <c r="E1085" s="315" t="s">
        <v>698</v>
      </c>
      <c r="F1085" s="315"/>
      <c r="G1085" s="314" t="s">
        <v>136</v>
      </c>
      <c r="H1085" s="330">
        <v>1</v>
      </c>
      <c r="I1085" s="340">
        <v>0.26</v>
      </c>
      <c r="J1085" s="340">
        <v>0.26</v>
      </c>
    </row>
    <row r="1086" ht="24" customHeight="1" spans="1:10">
      <c r="A1086" s="312" t="s">
        <v>718</v>
      </c>
      <c r="B1086" s="312" t="s">
        <v>1103</v>
      </c>
      <c r="C1086" s="312" t="s">
        <v>134</v>
      </c>
      <c r="D1086" s="313" t="s">
        <v>1104</v>
      </c>
      <c r="E1086" s="313" t="s">
        <v>946</v>
      </c>
      <c r="F1086" s="313"/>
      <c r="G1086" s="312" t="s">
        <v>136</v>
      </c>
      <c r="H1086" s="336">
        <v>0.01476</v>
      </c>
      <c r="I1086" s="344">
        <v>17.97</v>
      </c>
      <c r="J1086" s="344">
        <v>0.2652372</v>
      </c>
    </row>
    <row r="1087" spans="1:10">
      <c r="A1087" s="65"/>
      <c r="B1087" s="65"/>
      <c r="C1087" s="65"/>
      <c r="D1087" s="137"/>
      <c r="E1087" s="137" t="s">
        <v>710</v>
      </c>
      <c r="F1087" s="332">
        <v>0.12</v>
      </c>
      <c r="G1087" s="65" t="s">
        <v>711</v>
      </c>
      <c r="H1087" s="333">
        <v>0.14</v>
      </c>
      <c r="I1087" s="342" t="s">
        <v>712</v>
      </c>
      <c r="J1087" s="342">
        <v>0.26</v>
      </c>
    </row>
    <row r="1088" ht="15" spans="1:10">
      <c r="A1088" s="65"/>
      <c r="B1088" s="65"/>
      <c r="C1088" s="65"/>
      <c r="D1088" s="137"/>
      <c r="E1088" s="137" t="s">
        <v>713</v>
      </c>
      <c r="F1088" s="332">
        <v>0.05</v>
      </c>
      <c r="G1088" s="65"/>
      <c r="H1088" s="65" t="s">
        <v>714</v>
      </c>
      <c r="I1088" s="65"/>
      <c r="J1088" s="342">
        <v>0.31</v>
      </c>
    </row>
    <row r="1089" ht="0.95" customHeight="1" spans="1:10">
      <c r="A1089" s="334"/>
      <c r="B1089" s="334"/>
      <c r="C1089" s="334"/>
      <c r="D1089" s="335"/>
      <c r="E1089" s="335"/>
      <c r="F1089" s="335"/>
      <c r="G1089" s="334"/>
      <c r="H1089" s="334"/>
      <c r="I1089" s="343"/>
      <c r="J1089" s="343"/>
    </row>
    <row r="1090" ht="18" customHeight="1" spans="1:10">
      <c r="A1090" s="126"/>
      <c r="B1090" s="126" t="s">
        <v>121</v>
      </c>
      <c r="C1090" s="126" t="s">
        <v>122</v>
      </c>
      <c r="D1090" s="127" t="s">
        <v>80</v>
      </c>
      <c r="E1090" s="127" t="s">
        <v>692</v>
      </c>
      <c r="F1090" s="127"/>
      <c r="G1090" s="126" t="s">
        <v>123</v>
      </c>
      <c r="H1090" s="126" t="s">
        <v>81</v>
      </c>
      <c r="I1090" s="339" t="s">
        <v>124</v>
      </c>
      <c r="J1090" s="339" t="s">
        <v>82</v>
      </c>
    </row>
    <row r="1091" ht="26.1" customHeight="1" spans="1:10">
      <c r="A1091" s="314" t="s">
        <v>693</v>
      </c>
      <c r="B1091" s="314" t="s">
        <v>1135</v>
      </c>
      <c r="C1091" s="314" t="s">
        <v>134</v>
      </c>
      <c r="D1091" s="315" t="s">
        <v>1136</v>
      </c>
      <c r="E1091" s="315" t="s">
        <v>698</v>
      </c>
      <c r="F1091" s="315"/>
      <c r="G1091" s="314" t="s">
        <v>136</v>
      </c>
      <c r="H1091" s="330">
        <v>1</v>
      </c>
      <c r="I1091" s="340">
        <v>0.27</v>
      </c>
      <c r="J1091" s="340">
        <v>0.27</v>
      </c>
    </row>
    <row r="1092" ht="24" customHeight="1" spans="1:10">
      <c r="A1092" s="312" t="s">
        <v>718</v>
      </c>
      <c r="B1092" s="312" t="s">
        <v>1137</v>
      </c>
      <c r="C1092" s="312" t="s">
        <v>134</v>
      </c>
      <c r="D1092" s="313" t="s">
        <v>1138</v>
      </c>
      <c r="E1092" s="313" t="s">
        <v>946</v>
      </c>
      <c r="F1092" s="313"/>
      <c r="G1092" s="312" t="s">
        <v>136</v>
      </c>
      <c r="H1092" s="336">
        <v>0.01154</v>
      </c>
      <c r="I1092" s="344">
        <v>23.56</v>
      </c>
      <c r="J1092" s="344">
        <v>0.2718824</v>
      </c>
    </row>
    <row r="1093" spans="1:10">
      <c r="A1093" s="65"/>
      <c r="B1093" s="65"/>
      <c r="C1093" s="65"/>
      <c r="D1093" s="137"/>
      <c r="E1093" s="137" t="s">
        <v>710</v>
      </c>
      <c r="F1093" s="332">
        <v>0.12</v>
      </c>
      <c r="G1093" s="65" t="s">
        <v>711</v>
      </c>
      <c r="H1093" s="333">
        <v>0.15</v>
      </c>
      <c r="I1093" s="342" t="s">
        <v>712</v>
      </c>
      <c r="J1093" s="342">
        <v>0.27</v>
      </c>
    </row>
    <row r="1094" ht="15" spans="1:10">
      <c r="A1094" s="65"/>
      <c r="B1094" s="65"/>
      <c r="C1094" s="65"/>
      <c r="D1094" s="137"/>
      <c r="E1094" s="137" t="s">
        <v>713</v>
      </c>
      <c r="F1094" s="332">
        <v>0.05</v>
      </c>
      <c r="G1094" s="65"/>
      <c r="H1094" s="65" t="s">
        <v>714</v>
      </c>
      <c r="I1094" s="65"/>
      <c r="J1094" s="342">
        <v>0.32</v>
      </c>
    </row>
    <row r="1095" ht="0.95" customHeight="1" spans="1:10">
      <c r="A1095" s="334"/>
      <c r="B1095" s="334"/>
      <c r="C1095" s="334"/>
      <c r="D1095" s="335"/>
      <c r="E1095" s="335"/>
      <c r="F1095" s="335"/>
      <c r="G1095" s="334"/>
      <c r="H1095" s="334"/>
      <c r="I1095" s="343"/>
      <c r="J1095" s="343"/>
    </row>
    <row r="1096" ht="18" customHeight="1" spans="1:10">
      <c r="A1096" s="126"/>
      <c r="B1096" s="126" t="s">
        <v>121</v>
      </c>
      <c r="C1096" s="126" t="s">
        <v>122</v>
      </c>
      <c r="D1096" s="127" t="s">
        <v>80</v>
      </c>
      <c r="E1096" s="127" t="s">
        <v>692</v>
      </c>
      <c r="F1096" s="127"/>
      <c r="G1096" s="126" t="s">
        <v>123</v>
      </c>
      <c r="H1096" s="126" t="s">
        <v>81</v>
      </c>
      <c r="I1096" s="339" t="s">
        <v>124</v>
      </c>
      <c r="J1096" s="339" t="s">
        <v>82</v>
      </c>
    </row>
    <row r="1097" ht="26.1" customHeight="1" spans="1:10">
      <c r="A1097" s="314" t="s">
        <v>693</v>
      </c>
      <c r="B1097" s="314" t="s">
        <v>1156</v>
      </c>
      <c r="C1097" s="314" t="s">
        <v>134</v>
      </c>
      <c r="D1097" s="315" t="s">
        <v>1157</v>
      </c>
      <c r="E1097" s="315" t="s">
        <v>698</v>
      </c>
      <c r="F1097" s="315"/>
      <c r="G1097" s="314" t="s">
        <v>136</v>
      </c>
      <c r="H1097" s="330">
        <v>1</v>
      </c>
      <c r="I1097" s="340">
        <v>1.02</v>
      </c>
      <c r="J1097" s="340">
        <v>1.02</v>
      </c>
    </row>
    <row r="1098" ht="24" customHeight="1" spans="1:10">
      <c r="A1098" s="312" t="s">
        <v>718</v>
      </c>
      <c r="B1098" s="312" t="s">
        <v>1160</v>
      </c>
      <c r="C1098" s="312" t="s">
        <v>134</v>
      </c>
      <c r="D1098" s="313" t="s">
        <v>1161</v>
      </c>
      <c r="E1098" s="313" t="s">
        <v>946</v>
      </c>
      <c r="F1098" s="313"/>
      <c r="G1098" s="312" t="s">
        <v>136</v>
      </c>
      <c r="H1098" s="336">
        <v>0.00831</v>
      </c>
      <c r="I1098" s="344">
        <v>123.32</v>
      </c>
      <c r="J1098" s="344">
        <v>1.0247892</v>
      </c>
    </row>
    <row r="1099" spans="1:10">
      <c r="A1099" s="65"/>
      <c r="B1099" s="65"/>
      <c r="C1099" s="65"/>
      <c r="D1099" s="137"/>
      <c r="E1099" s="137" t="s">
        <v>710</v>
      </c>
      <c r="F1099" s="332">
        <v>0.47</v>
      </c>
      <c r="G1099" s="65" t="s">
        <v>711</v>
      </c>
      <c r="H1099" s="333">
        <v>0.55</v>
      </c>
      <c r="I1099" s="342" t="s">
        <v>712</v>
      </c>
      <c r="J1099" s="342">
        <v>1.02</v>
      </c>
    </row>
    <row r="1100" ht="15" spans="1:10">
      <c r="A1100" s="65"/>
      <c r="B1100" s="65"/>
      <c r="C1100" s="65"/>
      <c r="D1100" s="137"/>
      <c r="E1100" s="137" t="s">
        <v>713</v>
      </c>
      <c r="F1100" s="332">
        <v>0.21</v>
      </c>
      <c r="G1100" s="65"/>
      <c r="H1100" s="65" t="s">
        <v>714</v>
      </c>
      <c r="I1100" s="65"/>
      <c r="J1100" s="342">
        <v>1.23</v>
      </c>
    </row>
    <row r="1101" ht="0.95" customHeight="1" spans="1:10">
      <c r="A1101" s="334"/>
      <c r="B1101" s="334"/>
      <c r="C1101" s="334"/>
      <c r="D1101" s="335"/>
      <c r="E1101" s="335"/>
      <c r="F1101" s="335"/>
      <c r="G1101" s="334"/>
      <c r="H1101" s="334"/>
      <c r="I1101" s="343"/>
      <c r="J1101" s="343"/>
    </row>
    <row r="1102" ht="18" customHeight="1" spans="1:10">
      <c r="A1102" s="126"/>
      <c r="B1102" s="126" t="s">
        <v>121</v>
      </c>
      <c r="C1102" s="126" t="s">
        <v>122</v>
      </c>
      <c r="D1102" s="127" t="s">
        <v>80</v>
      </c>
      <c r="E1102" s="127" t="s">
        <v>692</v>
      </c>
      <c r="F1102" s="127"/>
      <c r="G1102" s="126" t="s">
        <v>123</v>
      </c>
      <c r="H1102" s="126" t="s">
        <v>81</v>
      </c>
      <c r="I1102" s="339" t="s">
        <v>124</v>
      </c>
      <c r="J1102" s="339" t="s">
        <v>82</v>
      </c>
    </row>
    <row r="1103" ht="26.1" customHeight="1" spans="1:10">
      <c r="A1103" s="314" t="s">
        <v>693</v>
      </c>
      <c r="B1103" s="314" t="s">
        <v>1164</v>
      </c>
      <c r="C1103" s="314" t="s">
        <v>134</v>
      </c>
      <c r="D1103" s="315" t="s">
        <v>1165</v>
      </c>
      <c r="E1103" s="315" t="s">
        <v>698</v>
      </c>
      <c r="F1103" s="315"/>
      <c r="G1103" s="314" t="s">
        <v>136</v>
      </c>
      <c r="H1103" s="330">
        <v>1</v>
      </c>
      <c r="I1103" s="340">
        <v>0.23</v>
      </c>
      <c r="J1103" s="340">
        <v>0.23</v>
      </c>
    </row>
    <row r="1104" ht="24" customHeight="1" spans="1:10">
      <c r="A1104" s="312" t="s">
        <v>718</v>
      </c>
      <c r="B1104" s="312" t="s">
        <v>1166</v>
      </c>
      <c r="C1104" s="312" t="s">
        <v>134</v>
      </c>
      <c r="D1104" s="313" t="s">
        <v>1167</v>
      </c>
      <c r="E1104" s="313" t="s">
        <v>946</v>
      </c>
      <c r="F1104" s="313"/>
      <c r="G1104" s="312" t="s">
        <v>136</v>
      </c>
      <c r="H1104" s="336">
        <v>0.01476</v>
      </c>
      <c r="I1104" s="344">
        <v>15.68</v>
      </c>
      <c r="J1104" s="344">
        <v>0.2314368</v>
      </c>
    </row>
    <row r="1105" spans="1:10">
      <c r="A1105" s="65"/>
      <c r="B1105" s="65"/>
      <c r="C1105" s="65"/>
      <c r="D1105" s="137"/>
      <c r="E1105" s="137" t="s">
        <v>710</v>
      </c>
      <c r="F1105" s="332">
        <v>0.1</v>
      </c>
      <c r="G1105" s="65" t="s">
        <v>711</v>
      </c>
      <c r="H1105" s="333">
        <v>0.13</v>
      </c>
      <c r="I1105" s="342" t="s">
        <v>712</v>
      </c>
      <c r="J1105" s="342">
        <v>0.23</v>
      </c>
    </row>
    <row r="1106" ht="15" spans="1:10">
      <c r="A1106" s="65"/>
      <c r="B1106" s="65"/>
      <c r="C1106" s="65"/>
      <c r="D1106" s="137"/>
      <c r="E1106" s="137" t="s">
        <v>713</v>
      </c>
      <c r="F1106" s="332">
        <v>0.04</v>
      </c>
      <c r="G1106" s="65"/>
      <c r="H1106" s="65" t="s">
        <v>714</v>
      </c>
      <c r="I1106" s="65"/>
      <c r="J1106" s="342">
        <v>0.27</v>
      </c>
    </row>
    <row r="1107" ht="0.95" customHeight="1" spans="1:10">
      <c r="A1107" s="334"/>
      <c r="B1107" s="334"/>
      <c r="C1107" s="334"/>
      <c r="D1107" s="335"/>
      <c r="E1107" s="335"/>
      <c r="F1107" s="335"/>
      <c r="G1107" s="334"/>
      <c r="H1107" s="334"/>
      <c r="I1107" s="343"/>
      <c r="J1107" s="343"/>
    </row>
    <row r="1108" ht="18" customHeight="1" spans="1:10">
      <c r="A1108" s="126"/>
      <c r="B1108" s="126" t="s">
        <v>121</v>
      </c>
      <c r="C1108" s="126" t="s">
        <v>122</v>
      </c>
      <c r="D1108" s="127" t="s">
        <v>80</v>
      </c>
      <c r="E1108" s="127" t="s">
        <v>692</v>
      </c>
      <c r="F1108" s="127"/>
      <c r="G1108" s="126" t="s">
        <v>123</v>
      </c>
      <c r="H1108" s="126" t="s">
        <v>81</v>
      </c>
      <c r="I1108" s="339" t="s">
        <v>124</v>
      </c>
      <c r="J1108" s="339" t="s">
        <v>82</v>
      </c>
    </row>
    <row r="1109" ht="26.1" customHeight="1" spans="1:10">
      <c r="A1109" s="314" t="s">
        <v>693</v>
      </c>
      <c r="B1109" s="314" t="s">
        <v>1172</v>
      </c>
      <c r="C1109" s="314" t="s">
        <v>134</v>
      </c>
      <c r="D1109" s="315" t="s">
        <v>1173</v>
      </c>
      <c r="E1109" s="315" t="s">
        <v>698</v>
      </c>
      <c r="F1109" s="315"/>
      <c r="G1109" s="314" t="s">
        <v>136</v>
      </c>
      <c r="H1109" s="330">
        <v>1</v>
      </c>
      <c r="I1109" s="340">
        <v>0.67</v>
      </c>
      <c r="J1109" s="340">
        <v>0.67</v>
      </c>
    </row>
    <row r="1110" ht="24" customHeight="1" spans="1:10">
      <c r="A1110" s="312" t="s">
        <v>718</v>
      </c>
      <c r="B1110" s="312" t="s">
        <v>1178</v>
      </c>
      <c r="C1110" s="312" t="s">
        <v>134</v>
      </c>
      <c r="D1110" s="313" t="s">
        <v>1179</v>
      </c>
      <c r="E1110" s="313" t="s">
        <v>946</v>
      </c>
      <c r="F1110" s="313"/>
      <c r="G1110" s="312" t="s">
        <v>136</v>
      </c>
      <c r="H1110" s="336">
        <v>0.03732</v>
      </c>
      <c r="I1110" s="344">
        <v>17.97</v>
      </c>
      <c r="J1110" s="344">
        <v>0.6706404</v>
      </c>
    </row>
    <row r="1111" spans="1:10">
      <c r="A1111" s="65"/>
      <c r="B1111" s="65"/>
      <c r="C1111" s="65"/>
      <c r="D1111" s="137"/>
      <c r="E1111" s="137" t="s">
        <v>710</v>
      </c>
      <c r="F1111" s="332">
        <v>0.31</v>
      </c>
      <c r="G1111" s="65" t="s">
        <v>711</v>
      </c>
      <c r="H1111" s="333">
        <v>0.36</v>
      </c>
      <c r="I1111" s="342" t="s">
        <v>712</v>
      </c>
      <c r="J1111" s="342">
        <v>0.67</v>
      </c>
    </row>
    <row r="1112" ht="15" spans="1:10">
      <c r="A1112" s="65"/>
      <c r="B1112" s="65"/>
      <c r="C1112" s="65"/>
      <c r="D1112" s="137"/>
      <c r="E1112" s="137" t="s">
        <v>713</v>
      </c>
      <c r="F1112" s="332">
        <v>0.14</v>
      </c>
      <c r="G1112" s="65"/>
      <c r="H1112" s="65" t="s">
        <v>714</v>
      </c>
      <c r="I1112" s="65"/>
      <c r="J1112" s="342">
        <v>0.81</v>
      </c>
    </row>
    <row r="1113" ht="0.95" customHeight="1" spans="1:10">
      <c r="A1113" s="334"/>
      <c r="B1113" s="334"/>
      <c r="C1113" s="334"/>
      <c r="D1113" s="335"/>
      <c r="E1113" s="335"/>
      <c r="F1113" s="335"/>
      <c r="G1113" s="334"/>
      <c r="H1113" s="334"/>
      <c r="I1113" s="343"/>
      <c r="J1113" s="343"/>
    </row>
    <row r="1114" ht="18" customHeight="1" spans="1:10">
      <c r="A1114" s="126"/>
      <c r="B1114" s="126" t="s">
        <v>121</v>
      </c>
      <c r="C1114" s="126" t="s">
        <v>122</v>
      </c>
      <c r="D1114" s="127" t="s">
        <v>80</v>
      </c>
      <c r="E1114" s="127" t="s">
        <v>692</v>
      </c>
      <c r="F1114" s="127"/>
      <c r="G1114" s="126" t="s">
        <v>123</v>
      </c>
      <c r="H1114" s="126" t="s">
        <v>81</v>
      </c>
      <c r="I1114" s="339" t="s">
        <v>124</v>
      </c>
      <c r="J1114" s="339" t="s">
        <v>82</v>
      </c>
    </row>
    <row r="1115" ht="39" customHeight="1" spans="1:10">
      <c r="A1115" s="314" t="s">
        <v>693</v>
      </c>
      <c r="B1115" s="314" t="s">
        <v>1180</v>
      </c>
      <c r="C1115" s="314" t="s">
        <v>134</v>
      </c>
      <c r="D1115" s="315" t="s">
        <v>1181</v>
      </c>
      <c r="E1115" s="315" t="s">
        <v>698</v>
      </c>
      <c r="F1115" s="315"/>
      <c r="G1115" s="314" t="s">
        <v>136</v>
      </c>
      <c r="H1115" s="330">
        <v>1</v>
      </c>
      <c r="I1115" s="340">
        <v>0.32</v>
      </c>
      <c r="J1115" s="340">
        <v>0.32</v>
      </c>
    </row>
    <row r="1116" ht="26.1" customHeight="1" spans="1:10">
      <c r="A1116" s="312" t="s">
        <v>718</v>
      </c>
      <c r="B1116" s="312" t="s">
        <v>1186</v>
      </c>
      <c r="C1116" s="312" t="s">
        <v>134</v>
      </c>
      <c r="D1116" s="313" t="s">
        <v>1187</v>
      </c>
      <c r="E1116" s="313" t="s">
        <v>946</v>
      </c>
      <c r="F1116" s="313"/>
      <c r="G1116" s="312" t="s">
        <v>136</v>
      </c>
      <c r="H1116" s="336">
        <v>0.01798</v>
      </c>
      <c r="I1116" s="344">
        <v>17.97</v>
      </c>
      <c r="J1116" s="344">
        <v>0.3231006</v>
      </c>
    </row>
    <row r="1117" spans="1:10">
      <c r="A1117" s="65"/>
      <c r="B1117" s="65"/>
      <c r="C1117" s="65"/>
      <c r="D1117" s="137"/>
      <c r="E1117" s="137" t="s">
        <v>710</v>
      </c>
      <c r="F1117" s="332">
        <v>0.14</v>
      </c>
      <c r="G1117" s="65" t="s">
        <v>711</v>
      </c>
      <c r="H1117" s="333">
        <v>0.18</v>
      </c>
      <c r="I1117" s="342" t="s">
        <v>712</v>
      </c>
      <c r="J1117" s="342">
        <v>0.32</v>
      </c>
    </row>
    <row r="1118" ht="15" spans="1:10">
      <c r="A1118" s="65"/>
      <c r="B1118" s="65"/>
      <c r="C1118" s="65"/>
      <c r="D1118" s="137"/>
      <c r="E1118" s="137" t="s">
        <v>713</v>
      </c>
      <c r="F1118" s="332">
        <v>0.06</v>
      </c>
      <c r="G1118" s="65"/>
      <c r="H1118" s="65" t="s">
        <v>714</v>
      </c>
      <c r="I1118" s="65"/>
      <c r="J1118" s="342">
        <v>0.38</v>
      </c>
    </row>
    <row r="1119" ht="0.95" customHeight="1" spans="1:10">
      <c r="A1119" s="334"/>
      <c r="B1119" s="334"/>
      <c r="C1119" s="334"/>
      <c r="D1119" s="335"/>
      <c r="E1119" s="335"/>
      <c r="F1119" s="335"/>
      <c r="G1119" s="334"/>
      <c r="H1119" s="334"/>
      <c r="I1119" s="343"/>
      <c r="J1119" s="343"/>
    </row>
    <row r="1120" ht="18" customHeight="1" spans="1:10">
      <c r="A1120" s="126"/>
      <c r="B1120" s="126" t="s">
        <v>121</v>
      </c>
      <c r="C1120" s="126" t="s">
        <v>122</v>
      </c>
      <c r="D1120" s="127" t="s">
        <v>80</v>
      </c>
      <c r="E1120" s="127" t="s">
        <v>692</v>
      </c>
      <c r="F1120" s="127"/>
      <c r="G1120" s="126" t="s">
        <v>123</v>
      </c>
      <c r="H1120" s="126" t="s">
        <v>81</v>
      </c>
      <c r="I1120" s="339" t="s">
        <v>124</v>
      </c>
      <c r="J1120" s="339" t="s">
        <v>82</v>
      </c>
    </row>
    <row r="1121" ht="26.1" customHeight="1" spans="1:10">
      <c r="A1121" s="314" t="s">
        <v>693</v>
      </c>
      <c r="B1121" s="314" t="s">
        <v>1374</v>
      </c>
      <c r="C1121" s="314" t="s">
        <v>134</v>
      </c>
      <c r="D1121" s="315" t="s">
        <v>1375</v>
      </c>
      <c r="E1121" s="315" t="s">
        <v>698</v>
      </c>
      <c r="F1121" s="315"/>
      <c r="G1121" s="314" t="s">
        <v>136</v>
      </c>
      <c r="H1121" s="330">
        <v>1</v>
      </c>
      <c r="I1121" s="340">
        <v>0.32</v>
      </c>
      <c r="J1121" s="340">
        <v>0.32</v>
      </c>
    </row>
    <row r="1122" ht="24" customHeight="1" spans="1:10">
      <c r="A1122" s="312" t="s">
        <v>718</v>
      </c>
      <c r="B1122" s="312" t="s">
        <v>1376</v>
      </c>
      <c r="C1122" s="312" t="s">
        <v>134</v>
      </c>
      <c r="D1122" s="313" t="s">
        <v>1377</v>
      </c>
      <c r="E1122" s="313" t="s">
        <v>946</v>
      </c>
      <c r="F1122" s="313"/>
      <c r="G1122" s="312" t="s">
        <v>136</v>
      </c>
      <c r="H1122" s="336">
        <v>0.01476</v>
      </c>
      <c r="I1122" s="344">
        <v>22.17</v>
      </c>
      <c r="J1122" s="344">
        <v>0.3272292</v>
      </c>
    </row>
    <row r="1123" spans="1:10">
      <c r="A1123" s="65"/>
      <c r="B1123" s="65"/>
      <c r="C1123" s="65"/>
      <c r="D1123" s="137"/>
      <c r="E1123" s="137" t="s">
        <v>710</v>
      </c>
      <c r="F1123" s="332">
        <v>0.14</v>
      </c>
      <c r="G1123" s="65" t="s">
        <v>711</v>
      </c>
      <c r="H1123" s="333">
        <v>0.18</v>
      </c>
      <c r="I1123" s="342" t="s">
        <v>712</v>
      </c>
      <c r="J1123" s="342">
        <v>0.32</v>
      </c>
    </row>
    <row r="1124" ht="15" spans="1:10">
      <c r="A1124" s="65"/>
      <c r="B1124" s="65"/>
      <c r="C1124" s="65"/>
      <c r="D1124" s="137"/>
      <c r="E1124" s="137" t="s">
        <v>713</v>
      </c>
      <c r="F1124" s="332">
        <v>0.06</v>
      </c>
      <c r="G1124" s="65"/>
      <c r="H1124" s="65" t="s">
        <v>714</v>
      </c>
      <c r="I1124" s="65"/>
      <c r="J1124" s="342">
        <v>0.38</v>
      </c>
    </row>
    <row r="1125" ht="0.95" customHeight="1" spans="1:10">
      <c r="A1125" s="334"/>
      <c r="B1125" s="334"/>
      <c r="C1125" s="334"/>
      <c r="D1125" s="335"/>
      <c r="E1125" s="335"/>
      <c r="F1125" s="335"/>
      <c r="G1125" s="334"/>
      <c r="H1125" s="334"/>
      <c r="I1125" s="343"/>
      <c r="J1125" s="343"/>
    </row>
    <row r="1126" ht="18" customHeight="1" spans="1:10">
      <c r="A1126" s="126"/>
      <c r="B1126" s="126" t="s">
        <v>121</v>
      </c>
      <c r="C1126" s="126" t="s">
        <v>122</v>
      </c>
      <c r="D1126" s="127" t="s">
        <v>80</v>
      </c>
      <c r="E1126" s="127" t="s">
        <v>692</v>
      </c>
      <c r="F1126" s="127"/>
      <c r="G1126" s="126" t="s">
        <v>123</v>
      </c>
      <c r="H1126" s="126" t="s">
        <v>81</v>
      </c>
      <c r="I1126" s="339" t="s">
        <v>124</v>
      </c>
      <c r="J1126" s="339" t="s">
        <v>82</v>
      </c>
    </row>
    <row r="1127" ht="26.1" customHeight="1" spans="1:10">
      <c r="A1127" s="314" t="s">
        <v>693</v>
      </c>
      <c r="B1127" s="314" t="s">
        <v>1378</v>
      </c>
      <c r="C1127" s="314" t="s">
        <v>134</v>
      </c>
      <c r="D1127" s="315" t="s">
        <v>1379</v>
      </c>
      <c r="E1127" s="315" t="s">
        <v>698</v>
      </c>
      <c r="F1127" s="315"/>
      <c r="G1127" s="314" t="s">
        <v>136</v>
      </c>
      <c r="H1127" s="330">
        <v>1</v>
      </c>
      <c r="I1127" s="340">
        <v>0.27</v>
      </c>
      <c r="J1127" s="340">
        <v>0.27</v>
      </c>
    </row>
    <row r="1128" ht="24" customHeight="1" spans="1:10">
      <c r="A1128" s="312" t="s">
        <v>718</v>
      </c>
      <c r="B1128" s="312" t="s">
        <v>1380</v>
      </c>
      <c r="C1128" s="312" t="s">
        <v>134</v>
      </c>
      <c r="D1128" s="313" t="s">
        <v>1381</v>
      </c>
      <c r="E1128" s="313" t="s">
        <v>946</v>
      </c>
      <c r="F1128" s="313"/>
      <c r="G1128" s="312" t="s">
        <v>136</v>
      </c>
      <c r="H1128" s="336">
        <v>0.01154</v>
      </c>
      <c r="I1128" s="344">
        <v>23.56</v>
      </c>
      <c r="J1128" s="344">
        <v>0.2718824</v>
      </c>
    </row>
    <row r="1129" spans="1:10">
      <c r="A1129" s="65"/>
      <c r="B1129" s="65"/>
      <c r="C1129" s="65"/>
      <c r="D1129" s="137"/>
      <c r="E1129" s="137" t="s">
        <v>710</v>
      </c>
      <c r="F1129" s="332">
        <v>0.12</v>
      </c>
      <c r="G1129" s="65" t="s">
        <v>711</v>
      </c>
      <c r="H1129" s="333">
        <v>0.15</v>
      </c>
      <c r="I1129" s="342" t="s">
        <v>712</v>
      </c>
      <c r="J1129" s="342">
        <v>0.27</v>
      </c>
    </row>
    <row r="1130" ht="15" spans="1:10">
      <c r="A1130" s="65"/>
      <c r="B1130" s="65"/>
      <c r="C1130" s="65"/>
      <c r="D1130" s="137"/>
      <c r="E1130" s="137" t="s">
        <v>713</v>
      </c>
      <c r="F1130" s="332">
        <v>0.05</v>
      </c>
      <c r="G1130" s="65"/>
      <c r="H1130" s="65" t="s">
        <v>714</v>
      </c>
      <c r="I1130" s="65"/>
      <c r="J1130" s="342">
        <v>0.32</v>
      </c>
    </row>
    <row r="1131" ht="0.95" customHeight="1" spans="1:10">
      <c r="A1131" s="334"/>
      <c r="B1131" s="334"/>
      <c r="C1131" s="334"/>
      <c r="D1131" s="335"/>
      <c r="E1131" s="335"/>
      <c r="F1131" s="335"/>
      <c r="G1131" s="334"/>
      <c r="H1131" s="334"/>
      <c r="I1131" s="343"/>
      <c r="J1131" s="343"/>
    </row>
    <row r="1132" ht="18" customHeight="1" spans="1:10">
      <c r="A1132" s="126"/>
      <c r="B1132" s="126" t="s">
        <v>121</v>
      </c>
      <c r="C1132" s="126" t="s">
        <v>122</v>
      </c>
      <c r="D1132" s="127" t="s">
        <v>80</v>
      </c>
      <c r="E1132" s="127" t="s">
        <v>692</v>
      </c>
      <c r="F1132" s="127"/>
      <c r="G1132" s="126" t="s">
        <v>123</v>
      </c>
      <c r="H1132" s="126" t="s">
        <v>81</v>
      </c>
      <c r="I1132" s="339" t="s">
        <v>124</v>
      </c>
      <c r="J1132" s="339" t="s">
        <v>82</v>
      </c>
    </row>
    <row r="1133" ht="26.1" customHeight="1" spans="1:10">
      <c r="A1133" s="314" t="s">
        <v>693</v>
      </c>
      <c r="B1133" s="314" t="s">
        <v>1440</v>
      </c>
      <c r="C1133" s="314" t="s">
        <v>134</v>
      </c>
      <c r="D1133" s="315" t="s">
        <v>1441</v>
      </c>
      <c r="E1133" s="315" t="s">
        <v>698</v>
      </c>
      <c r="F1133" s="315"/>
      <c r="G1133" s="314" t="s">
        <v>136</v>
      </c>
      <c r="H1133" s="330">
        <v>1</v>
      </c>
      <c r="I1133" s="340">
        <v>0.87</v>
      </c>
      <c r="J1133" s="340">
        <v>0.87</v>
      </c>
    </row>
    <row r="1134" ht="24" customHeight="1" spans="1:10">
      <c r="A1134" s="312" t="s">
        <v>718</v>
      </c>
      <c r="B1134" s="312" t="s">
        <v>1442</v>
      </c>
      <c r="C1134" s="312" t="s">
        <v>134</v>
      </c>
      <c r="D1134" s="313" t="s">
        <v>1443</v>
      </c>
      <c r="E1134" s="313" t="s">
        <v>946</v>
      </c>
      <c r="F1134" s="313"/>
      <c r="G1134" s="312" t="s">
        <v>136</v>
      </c>
      <c r="H1134" s="336">
        <v>0.03732</v>
      </c>
      <c r="I1134" s="344">
        <v>23.56</v>
      </c>
      <c r="J1134" s="344">
        <v>0.8792592</v>
      </c>
    </row>
    <row r="1135" spans="1:10">
      <c r="A1135" s="65"/>
      <c r="B1135" s="65"/>
      <c r="C1135" s="65"/>
      <c r="D1135" s="137"/>
      <c r="E1135" s="137" t="s">
        <v>710</v>
      </c>
      <c r="F1135" s="332">
        <v>0.4</v>
      </c>
      <c r="G1135" s="65" t="s">
        <v>711</v>
      </c>
      <c r="H1135" s="333">
        <v>0.47</v>
      </c>
      <c r="I1135" s="342" t="s">
        <v>712</v>
      </c>
      <c r="J1135" s="342">
        <v>0.87</v>
      </c>
    </row>
    <row r="1136" ht="15" spans="1:10">
      <c r="A1136" s="65"/>
      <c r="B1136" s="65"/>
      <c r="C1136" s="65"/>
      <c r="D1136" s="137"/>
      <c r="E1136" s="137" t="s">
        <v>713</v>
      </c>
      <c r="F1136" s="332">
        <v>0.18</v>
      </c>
      <c r="G1136" s="65"/>
      <c r="H1136" s="65" t="s">
        <v>714</v>
      </c>
      <c r="I1136" s="65"/>
      <c r="J1136" s="342">
        <v>1.05</v>
      </c>
    </row>
    <row r="1137" ht="0.95" customHeight="1" spans="1:10">
      <c r="A1137" s="334"/>
      <c r="B1137" s="334"/>
      <c r="C1137" s="334"/>
      <c r="D1137" s="335"/>
      <c r="E1137" s="335"/>
      <c r="F1137" s="335"/>
      <c r="G1137" s="334"/>
      <c r="H1137" s="334"/>
      <c r="I1137" s="343"/>
      <c r="J1137" s="343"/>
    </row>
    <row r="1138" ht="18" customHeight="1" spans="1:10">
      <c r="A1138" s="126"/>
      <c r="B1138" s="126" t="s">
        <v>121</v>
      </c>
      <c r="C1138" s="126" t="s">
        <v>122</v>
      </c>
      <c r="D1138" s="127" t="s">
        <v>80</v>
      </c>
      <c r="E1138" s="127" t="s">
        <v>692</v>
      </c>
      <c r="F1138" s="127"/>
      <c r="G1138" s="126" t="s">
        <v>123</v>
      </c>
      <c r="H1138" s="126" t="s">
        <v>81</v>
      </c>
      <c r="I1138" s="339" t="s">
        <v>124</v>
      </c>
      <c r="J1138" s="339" t="s">
        <v>82</v>
      </c>
    </row>
    <row r="1139" ht="26.1" customHeight="1" spans="1:10">
      <c r="A1139" s="314" t="s">
        <v>693</v>
      </c>
      <c r="B1139" s="314" t="s">
        <v>1444</v>
      </c>
      <c r="C1139" s="314" t="s">
        <v>134</v>
      </c>
      <c r="D1139" s="315" t="s">
        <v>1445</v>
      </c>
      <c r="E1139" s="315" t="s">
        <v>698</v>
      </c>
      <c r="F1139" s="315"/>
      <c r="G1139" s="314" t="s">
        <v>136</v>
      </c>
      <c r="H1139" s="330">
        <v>1</v>
      </c>
      <c r="I1139" s="340">
        <v>0.42</v>
      </c>
      <c r="J1139" s="340">
        <v>0.42</v>
      </c>
    </row>
    <row r="1140" ht="24" customHeight="1" spans="1:10">
      <c r="A1140" s="312" t="s">
        <v>718</v>
      </c>
      <c r="B1140" s="312" t="s">
        <v>1446</v>
      </c>
      <c r="C1140" s="312" t="s">
        <v>134</v>
      </c>
      <c r="D1140" s="313" t="s">
        <v>1447</v>
      </c>
      <c r="E1140" s="313" t="s">
        <v>946</v>
      </c>
      <c r="F1140" s="313"/>
      <c r="G1140" s="312" t="s">
        <v>136</v>
      </c>
      <c r="H1140" s="336">
        <v>0.01798</v>
      </c>
      <c r="I1140" s="344">
        <v>23.56</v>
      </c>
      <c r="J1140" s="344">
        <v>0.4236088</v>
      </c>
    </row>
    <row r="1141" spans="1:10">
      <c r="A1141" s="65"/>
      <c r="B1141" s="65"/>
      <c r="C1141" s="65"/>
      <c r="D1141" s="137"/>
      <c r="E1141" s="137" t="s">
        <v>710</v>
      </c>
      <c r="F1141" s="332">
        <v>0.19</v>
      </c>
      <c r="G1141" s="65" t="s">
        <v>711</v>
      </c>
      <c r="H1141" s="333">
        <v>0.23</v>
      </c>
      <c r="I1141" s="342" t="s">
        <v>712</v>
      </c>
      <c r="J1141" s="342">
        <v>0.42</v>
      </c>
    </row>
    <row r="1142" ht="15" spans="1:10">
      <c r="A1142" s="65"/>
      <c r="B1142" s="65"/>
      <c r="C1142" s="65"/>
      <c r="D1142" s="137"/>
      <c r="E1142" s="137" t="s">
        <v>713</v>
      </c>
      <c r="F1142" s="332">
        <v>0.08</v>
      </c>
      <c r="G1142" s="65"/>
      <c r="H1142" s="65" t="s">
        <v>714</v>
      </c>
      <c r="I1142" s="65"/>
      <c r="J1142" s="342">
        <v>0.5</v>
      </c>
    </row>
    <row r="1143" ht="0.95" customHeight="1" spans="1:10">
      <c r="A1143" s="334"/>
      <c r="B1143" s="334"/>
      <c r="C1143" s="334"/>
      <c r="D1143" s="335"/>
      <c r="E1143" s="335"/>
      <c r="F1143" s="335"/>
      <c r="G1143" s="334"/>
      <c r="H1143" s="334"/>
      <c r="I1143" s="343"/>
      <c r="J1143" s="343"/>
    </row>
    <row r="1144" ht="18" customHeight="1" spans="1:10">
      <c r="A1144" s="126"/>
      <c r="B1144" s="126" t="s">
        <v>121</v>
      </c>
      <c r="C1144" s="126" t="s">
        <v>122</v>
      </c>
      <c r="D1144" s="127" t="s">
        <v>80</v>
      </c>
      <c r="E1144" s="127" t="s">
        <v>692</v>
      </c>
      <c r="F1144" s="127"/>
      <c r="G1144" s="126" t="s">
        <v>123</v>
      </c>
      <c r="H1144" s="126" t="s">
        <v>81</v>
      </c>
      <c r="I1144" s="339" t="s">
        <v>124</v>
      </c>
      <c r="J1144" s="339" t="s">
        <v>82</v>
      </c>
    </row>
    <row r="1145" ht="26.1" customHeight="1" spans="1:10">
      <c r="A1145" s="314" t="s">
        <v>693</v>
      </c>
      <c r="B1145" s="314" t="s">
        <v>1448</v>
      </c>
      <c r="C1145" s="314" t="s">
        <v>134</v>
      </c>
      <c r="D1145" s="315" t="s">
        <v>1449</v>
      </c>
      <c r="E1145" s="315" t="s">
        <v>698</v>
      </c>
      <c r="F1145" s="315"/>
      <c r="G1145" s="314" t="s">
        <v>136</v>
      </c>
      <c r="H1145" s="330">
        <v>1</v>
      </c>
      <c r="I1145" s="340">
        <v>1.85</v>
      </c>
      <c r="J1145" s="340">
        <v>1.85</v>
      </c>
    </row>
    <row r="1146" ht="24" customHeight="1" spans="1:10">
      <c r="A1146" s="312" t="s">
        <v>718</v>
      </c>
      <c r="B1146" s="312" t="s">
        <v>1450</v>
      </c>
      <c r="C1146" s="312" t="s">
        <v>134</v>
      </c>
      <c r="D1146" s="313" t="s">
        <v>1451</v>
      </c>
      <c r="E1146" s="313" t="s">
        <v>946</v>
      </c>
      <c r="F1146" s="313"/>
      <c r="G1146" s="312" t="s">
        <v>136</v>
      </c>
      <c r="H1146" s="336">
        <v>0.01476</v>
      </c>
      <c r="I1146" s="344">
        <v>125.65</v>
      </c>
      <c r="J1146" s="344">
        <v>1.854594</v>
      </c>
    </row>
    <row r="1147" spans="1:10">
      <c r="A1147" s="65"/>
      <c r="B1147" s="65"/>
      <c r="C1147" s="65"/>
      <c r="D1147" s="137"/>
      <c r="E1147" s="137" t="s">
        <v>710</v>
      </c>
      <c r="F1147" s="332">
        <v>0.85</v>
      </c>
      <c r="G1147" s="65" t="s">
        <v>711</v>
      </c>
      <c r="H1147" s="333">
        <v>1</v>
      </c>
      <c r="I1147" s="342" t="s">
        <v>712</v>
      </c>
      <c r="J1147" s="342">
        <v>1.85</v>
      </c>
    </row>
    <row r="1148" ht="15" spans="1:10">
      <c r="A1148" s="65"/>
      <c r="B1148" s="65"/>
      <c r="C1148" s="65"/>
      <c r="D1148" s="137"/>
      <c r="E1148" s="137" t="s">
        <v>713</v>
      </c>
      <c r="F1148" s="332">
        <v>0.38</v>
      </c>
      <c r="G1148" s="65"/>
      <c r="H1148" s="65" t="s">
        <v>714</v>
      </c>
      <c r="I1148" s="65"/>
      <c r="J1148" s="342">
        <v>2.23</v>
      </c>
    </row>
    <row r="1149" ht="0.95" customHeight="1" spans="1:10">
      <c r="A1149" s="334"/>
      <c r="B1149" s="334"/>
      <c r="C1149" s="334"/>
      <c r="D1149" s="335"/>
      <c r="E1149" s="335"/>
      <c r="F1149" s="335"/>
      <c r="G1149" s="334"/>
      <c r="H1149" s="334"/>
      <c r="I1149" s="343"/>
      <c r="J1149" s="343"/>
    </row>
    <row r="1150" ht="18" customHeight="1" spans="1:10">
      <c r="A1150" s="126"/>
      <c r="B1150" s="126" t="s">
        <v>121</v>
      </c>
      <c r="C1150" s="126" t="s">
        <v>122</v>
      </c>
      <c r="D1150" s="127" t="s">
        <v>80</v>
      </c>
      <c r="E1150" s="127" t="s">
        <v>692</v>
      </c>
      <c r="F1150" s="127"/>
      <c r="G1150" s="126" t="s">
        <v>123</v>
      </c>
      <c r="H1150" s="126" t="s">
        <v>81</v>
      </c>
      <c r="I1150" s="339" t="s">
        <v>124</v>
      </c>
      <c r="J1150" s="339" t="s">
        <v>82</v>
      </c>
    </row>
    <row r="1151" ht="26.1" customHeight="1" spans="1:10">
      <c r="A1151" s="314" t="s">
        <v>693</v>
      </c>
      <c r="B1151" s="314" t="s">
        <v>1452</v>
      </c>
      <c r="C1151" s="314" t="s">
        <v>134</v>
      </c>
      <c r="D1151" s="315" t="s">
        <v>1453</v>
      </c>
      <c r="E1151" s="315" t="s">
        <v>707</v>
      </c>
      <c r="F1151" s="315"/>
      <c r="G1151" s="314" t="s">
        <v>136</v>
      </c>
      <c r="H1151" s="330">
        <v>1</v>
      </c>
      <c r="I1151" s="340">
        <v>5.71</v>
      </c>
      <c r="J1151" s="340">
        <v>5.71</v>
      </c>
    </row>
    <row r="1152" ht="24" customHeight="1" spans="1:10">
      <c r="A1152" s="312" t="s">
        <v>718</v>
      </c>
      <c r="B1152" s="312" t="s">
        <v>1454</v>
      </c>
      <c r="C1152" s="312" t="s">
        <v>134</v>
      </c>
      <c r="D1152" s="313" t="s">
        <v>1455</v>
      </c>
      <c r="E1152" s="313" t="s">
        <v>946</v>
      </c>
      <c r="F1152" s="313"/>
      <c r="G1152" s="312" t="s">
        <v>136</v>
      </c>
      <c r="H1152" s="336">
        <v>0.03578</v>
      </c>
      <c r="I1152" s="344">
        <v>159.67</v>
      </c>
      <c r="J1152" s="344">
        <v>5.7129926</v>
      </c>
    </row>
    <row r="1153" spans="1:10">
      <c r="A1153" s="65"/>
      <c r="B1153" s="65"/>
      <c r="C1153" s="65"/>
      <c r="D1153" s="137"/>
      <c r="E1153" s="137" t="s">
        <v>710</v>
      </c>
      <c r="F1153" s="332">
        <v>2.64</v>
      </c>
      <c r="G1153" s="65" t="s">
        <v>711</v>
      </c>
      <c r="H1153" s="333">
        <v>3.07</v>
      </c>
      <c r="I1153" s="342" t="s">
        <v>712</v>
      </c>
      <c r="J1153" s="342">
        <v>5.71</v>
      </c>
    </row>
    <row r="1154" ht="15" spans="1:10">
      <c r="A1154" s="65"/>
      <c r="B1154" s="65"/>
      <c r="C1154" s="65"/>
      <c r="D1154" s="137"/>
      <c r="E1154" s="137" t="s">
        <v>713</v>
      </c>
      <c r="F1154" s="332">
        <v>1.2</v>
      </c>
      <c r="G1154" s="65"/>
      <c r="H1154" s="65" t="s">
        <v>714</v>
      </c>
      <c r="I1154" s="65"/>
      <c r="J1154" s="342">
        <v>6.91</v>
      </c>
    </row>
    <row r="1155" ht="0.95" customHeight="1" spans="1:10">
      <c r="A1155" s="334"/>
      <c r="B1155" s="334"/>
      <c r="C1155" s="334"/>
      <c r="D1155" s="335"/>
      <c r="E1155" s="335"/>
      <c r="F1155" s="335"/>
      <c r="G1155" s="334"/>
      <c r="H1155" s="334"/>
      <c r="I1155" s="343"/>
      <c r="J1155" s="343"/>
    </row>
    <row r="1156" ht="18" customHeight="1" spans="1:10">
      <c r="A1156" s="126"/>
      <c r="B1156" s="126" t="s">
        <v>121</v>
      </c>
      <c r="C1156" s="126" t="s">
        <v>122</v>
      </c>
      <c r="D1156" s="127" t="s">
        <v>80</v>
      </c>
      <c r="E1156" s="127" t="s">
        <v>692</v>
      </c>
      <c r="F1156" s="127"/>
      <c r="G1156" s="126" t="s">
        <v>123</v>
      </c>
      <c r="H1156" s="126" t="s">
        <v>81</v>
      </c>
      <c r="I1156" s="339" t="s">
        <v>124</v>
      </c>
      <c r="J1156" s="339" t="s">
        <v>82</v>
      </c>
    </row>
    <row r="1157" ht="26.1" customHeight="1" spans="1:10">
      <c r="A1157" s="314" t="s">
        <v>693</v>
      </c>
      <c r="B1157" s="314" t="s">
        <v>1456</v>
      </c>
      <c r="C1157" s="314" t="s">
        <v>134</v>
      </c>
      <c r="D1157" s="315" t="s">
        <v>1457</v>
      </c>
      <c r="E1157" s="315" t="s">
        <v>698</v>
      </c>
      <c r="F1157" s="315"/>
      <c r="G1157" s="314" t="s">
        <v>136</v>
      </c>
      <c r="H1157" s="330">
        <v>1</v>
      </c>
      <c r="I1157" s="340">
        <v>0.08</v>
      </c>
      <c r="J1157" s="340">
        <v>0.08</v>
      </c>
    </row>
    <row r="1158" ht="24" customHeight="1" spans="1:10">
      <c r="A1158" s="312" t="s">
        <v>718</v>
      </c>
      <c r="B1158" s="312" t="s">
        <v>1458</v>
      </c>
      <c r="C1158" s="312" t="s">
        <v>134</v>
      </c>
      <c r="D1158" s="313" t="s">
        <v>1459</v>
      </c>
      <c r="E1158" s="313" t="s">
        <v>946</v>
      </c>
      <c r="F1158" s="313"/>
      <c r="G1158" s="312" t="s">
        <v>136</v>
      </c>
      <c r="H1158" s="336">
        <v>0.00509</v>
      </c>
      <c r="I1158" s="344">
        <v>17.05</v>
      </c>
      <c r="J1158" s="344">
        <v>0.0867845</v>
      </c>
    </row>
    <row r="1159" spans="1:10">
      <c r="A1159" s="65"/>
      <c r="B1159" s="65"/>
      <c r="C1159" s="65"/>
      <c r="D1159" s="137"/>
      <c r="E1159" s="137" t="s">
        <v>710</v>
      </c>
      <c r="F1159" s="332">
        <v>0.03</v>
      </c>
      <c r="G1159" s="65" t="s">
        <v>711</v>
      </c>
      <c r="H1159" s="333">
        <v>0.05</v>
      </c>
      <c r="I1159" s="342" t="s">
        <v>712</v>
      </c>
      <c r="J1159" s="342">
        <v>0.08</v>
      </c>
    </row>
    <row r="1160" ht="15" spans="1:10">
      <c r="A1160" s="65"/>
      <c r="B1160" s="65"/>
      <c r="C1160" s="65"/>
      <c r="D1160" s="137"/>
      <c r="E1160" s="137" t="s">
        <v>713</v>
      </c>
      <c r="F1160" s="332">
        <v>0.01</v>
      </c>
      <c r="G1160" s="65"/>
      <c r="H1160" s="65" t="s">
        <v>714</v>
      </c>
      <c r="I1160" s="65"/>
      <c r="J1160" s="342">
        <v>0.09</v>
      </c>
    </row>
    <row r="1161" ht="0.95" customHeight="1" spans="1:10">
      <c r="A1161" s="334"/>
      <c r="B1161" s="334"/>
      <c r="C1161" s="334"/>
      <c r="D1161" s="335"/>
      <c r="E1161" s="335"/>
      <c r="F1161" s="335"/>
      <c r="G1161" s="334"/>
      <c r="H1161" s="334"/>
      <c r="I1161" s="343"/>
      <c r="J1161" s="343"/>
    </row>
    <row r="1162" ht="18" customHeight="1" spans="1:10">
      <c r="A1162" s="126"/>
      <c r="B1162" s="126" t="s">
        <v>121</v>
      </c>
      <c r="C1162" s="126" t="s">
        <v>122</v>
      </c>
      <c r="D1162" s="127" t="s">
        <v>80</v>
      </c>
      <c r="E1162" s="127" t="s">
        <v>692</v>
      </c>
      <c r="F1162" s="127"/>
      <c r="G1162" s="126" t="s">
        <v>123</v>
      </c>
      <c r="H1162" s="126" t="s">
        <v>81</v>
      </c>
      <c r="I1162" s="339" t="s">
        <v>124</v>
      </c>
      <c r="J1162" s="339" t="s">
        <v>82</v>
      </c>
    </row>
    <row r="1163" ht="26.1" customHeight="1" spans="1:10">
      <c r="A1163" s="314" t="s">
        <v>693</v>
      </c>
      <c r="B1163" s="314" t="s">
        <v>1460</v>
      </c>
      <c r="C1163" s="314" t="s">
        <v>134</v>
      </c>
      <c r="D1163" s="315" t="s">
        <v>1461</v>
      </c>
      <c r="E1163" s="315" t="s">
        <v>698</v>
      </c>
      <c r="F1163" s="315"/>
      <c r="G1163" s="314" t="s">
        <v>136</v>
      </c>
      <c r="H1163" s="330">
        <v>1</v>
      </c>
      <c r="I1163" s="340">
        <v>0.11</v>
      </c>
      <c r="J1163" s="340">
        <v>0.11</v>
      </c>
    </row>
    <row r="1164" ht="24" customHeight="1" spans="1:10">
      <c r="A1164" s="312" t="s">
        <v>718</v>
      </c>
      <c r="B1164" s="312" t="s">
        <v>1462</v>
      </c>
      <c r="C1164" s="312" t="s">
        <v>134</v>
      </c>
      <c r="D1164" s="313" t="s">
        <v>1463</v>
      </c>
      <c r="E1164" s="313" t="s">
        <v>946</v>
      </c>
      <c r="F1164" s="313"/>
      <c r="G1164" s="312" t="s">
        <v>136</v>
      </c>
      <c r="H1164" s="336">
        <v>0.00509</v>
      </c>
      <c r="I1164" s="344">
        <v>21.81</v>
      </c>
      <c r="J1164" s="344">
        <v>0.1110129</v>
      </c>
    </row>
    <row r="1165" spans="1:10">
      <c r="A1165" s="65"/>
      <c r="B1165" s="65"/>
      <c r="C1165" s="65"/>
      <c r="D1165" s="137"/>
      <c r="E1165" s="137" t="s">
        <v>710</v>
      </c>
      <c r="F1165" s="332">
        <v>0.05</v>
      </c>
      <c r="G1165" s="65" t="s">
        <v>711</v>
      </c>
      <c r="H1165" s="333">
        <v>0.06</v>
      </c>
      <c r="I1165" s="342" t="s">
        <v>712</v>
      </c>
      <c r="J1165" s="342">
        <v>0.11</v>
      </c>
    </row>
    <row r="1166" ht="15" spans="1:10">
      <c r="A1166" s="65"/>
      <c r="B1166" s="65"/>
      <c r="C1166" s="65"/>
      <c r="D1166" s="137"/>
      <c r="E1166" s="137" t="s">
        <v>713</v>
      </c>
      <c r="F1166" s="332">
        <v>0.02</v>
      </c>
      <c r="G1166" s="65"/>
      <c r="H1166" s="65" t="s">
        <v>714</v>
      </c>
      <c r="I1166" s="65"/>
      <c r="J1166" s="342">
        <v>0.13</v>
      </c>
    </row>
    <row r="1167" ht="0.95" customHeight="1" spans="1:10">
      <c r="A1167" s="334"/>
      <c r="B1167" s="334"/>
      <c r="C1167" s="334"/>
      <c r="D1167" s="335"/>
      <c r="E1167" s="335"/>
      <c r="F1167" s="335"/>
      <c r="G1167" s="334"/>
      <c r="H1167" s="334"/>
      <c r="I1167" s="343"/>
      <c r="J1167" s="343"/>
    </row>
    <row r="1168" ht="18" customHeight="1" spans="1:10">
      <c r="A1168" s="126"/>
      <c r="B1168" s="126" t="s">
        <v>121</v>
      </c>
      <c r="C1168" s="126" t="s">
        <v>122</v>
      </c>
      <c r="D1168" s="127" t="s">
        <v>80</v>
      </c>
      <c r="E1168" s="127" t="s">
        <v>692</v>
      </c>
      <c r="F1168" s="127"/>
      <c r="G1168" s="126" t="s">
        <v>123</v>
      </c>
      <c r="H1168" s="126" t="s">
        <v>81</v>
      </c>
      <c r="I1168" s="339" t="s">
        <v>124</v>
      </c>
      <c r="J1168" s="339" t="s">
        <v>82</v>
      </c>
    </row>
    <row r="1169" ht="39" customHeight="1" spans="1:10">
      <c r="A1169" s="314" t="s">
        <v>693</v>
      </c>
      <c r="B1169" s="314" t="s">
        <v>1464</v>
      </c>
      <c r="C1169" s="314" t="s">
        <v>134</v>
      </c>
      <c r="D1169" s="315" t="s">
        <v>1465</v>
      </c>
      <c r="E1169" s="315" t="s">
        <v>698</v>
      </c>
      <c r="F1169" s="315"/>
      <c r="G1169" s="314" t="s">
        <v>136</v>
      </c>
      <c r="H1169" s="330">
        <v>1</v>
      </c>
      <c r="I1169" s="340">
        <v>0.14</v>
      </c>
      <c r="J1169" s="340">
        <v>0.14</v>
      </c>
    </row>
    <row r="1170" ht="26.1" customHeight="1" spans="1:10">
      <c r="A1170" s="312" t="s">
        <v>718</v>
      </c>
      <c r="B1170" s="312" t="s">
        <v>1466</v>
      </c>
      <c r="C1170" s="312" t="s">
        <v>134</v>
      </c>
      <c r="D1170" s="313" t="s">
        <v>1467</v>
      </c>
      <c r="E1170" s="313" t="s">
        <v>946</v>
      </c>
      <c r="F1170" s="313"/>
      <c r="G1170" s="312" t="s">
        <v>136</v>
      </c>
      <c r="H1170" s="336">
        <v>0.00831</v>
      </c>
      <c r="I1170" s="344">
        <v>17.11</v>
      </c>
      <c r="J1170" s="344">
        <v>0.1421841</v>
      </c>
    </row>
    <row r="1171" spans="1:10">
      <c r="A1171" s="65"/>
      <c r="B1171" s="65"/>
      <c r="C1171" s="65"/>
      <c r="D1171" s="137"/>
      <c r="E1171" s="137" t="s">
        <v>710</v>
      </c>
      <c r="F1171" s="332">
        <v>0.06</v>
      </c>
      <c r="G1171" s="65" t="s">
        <v>711</v>
      </c>
      <c r="H1171" s="333">
        <v>0.08</v>
      </c>
      <c r="I1171" s="342" t="s">
        <v>712</v>
      </c>
      <c r="J1171" s="342">
        <v>0.14</v>
      </c>
    </row>
    <row r="1172" ht="15" spans="1:10">
      <c r="A1172" s="65"/>
      <c r="B1172" s="65"/>
      <c r="C1172" s="65"/>
      <c r="D1172" s="137"/>
      <c r="E1172" s="137" t="s">
        <v>713</v>
      </c>
      <c r="F1172" s="332">
        <v>0.02</v>
      </c>
      <c r="G1172" s="65"/>
      <c r="H1172" s="65" t="s">
        <v>714</v>
      </c>
      <c r="I1172" s="65"/>
      <c r="J1172" s="342">
        <v>0.16</v>
      </c>
    </row>
    <row r="1173" ht="0.95" customHeight="1" spans="1:10">
      <c r="A1173" s="334"/>
      <c r="B1173" s="334"/>
      <c r="C1173" s="334"/>
      <c r="D1173" s="335"/>
      <c r="E1173" s="335"/>
      <c r="F1173" s="335"/>
      <c r="G1173" s="334"/>
      <c r="H1173" s="334"/>
      <c r="I1173" s="343"/>
      <c r="J1173" s="343"/>
    </row>
    <row r="1174" ht="18" customHeight="1" spans="1:10">
      <c r="A1174" s="126"/>
      <c r="B1174" s="126" t="s">
        <v>121</v>
      </c>
      <c r="C1174" s="126" t="s">
        <v>122</v>
      </c>
      <c r="D1174" s="127" t="s">
        <v>80</v>
      </c>
      <c r="E1174" s="127" t="s">
        <v>692</v>
      </c>
      <c r="F1174" s="127"/>
      <c r="G1174" s="126" t="s">
        <v>123</v>
      </c>
      <c r="H1174" s="126" t="s">
        <v>81</v>
      </c>
      <c r="I1174" s="339" t="s">
        <v>124</v>
      </c>
      <c r="J1174" s="339" t="s">
        <v>82</v>
      </c>
    </row>
    <row r="1175" ht="26.1" customHeight="1" spans="1:10">
      <c r="A1175" s="314" t="s">
        <v>693</v>
      </c>
      <c r="B1175" s="314" t="s">
        <v>1468</v>
      </c>
      <c r="C1175" s="314" t="s">
        <v>134</v>
      </c>
      <c r="D1175" s="315" t="s">
        <v>1469</v>
      </c>
      <c r="E1175" s="315" t="s">
        <v>698</v>
      </c>
      <c r="F1175" s="315"/>
      <c r="G1175" s="314" t="s">
        <v>136</v>
      </c>
      <c r="H1175" s="330">
        <v>1</v>
      </c>
      <c r="I1175" s="340">
        <v>0.24</v>
      </c>
      <c r="J1175" s="340">
        <v>0.24</v>
      </c>
    </row>
    <row r="1176" ht="26.1" customHeight="1" spans="1:10">
      <c r="A1176" s="312" t="s">
        <v>718</v>
      </c>
      <c r="B1176" s="312" t="s">
        <v>1470</v>
      </c>
      <c r="C1176" s="312" t="s">
        <v>134</v>
      </c>
      <c r="D1176" s="313" t="s">
        <v>1471</v>
      </c>
      <c r="E1176" s="313" t="s">
        <v>946</v>
      </c>
      <c r="F1176" s="313"/>
      <c r="G1176" s="312" t="s">
        <v>136</v>
      </c>
      <c r="H1176" s="336">
        <v>0.00831</v>
      </c>
      <c r="I1176" s="344">
        <v>29.84</v>
      </c>
      <c r="J1176" s="344">
        <v>0.2479704</v>
      </c>
    </row>
    <row r="1177" spans="1:10">
      <c r="A1177" s="65"/>
      <c r="B1177" s="65"/>
      <c r="C1177" s="65"/>
      <c r="D1177" s="137"/>
      <c r="E1177" s="137" t="s">
        <v>710</v>
      </c>
      <c r="F1177" s="332">
        <v>0.11</v>
      </c>
      <c r="G1177" s="65" t="s">
        <v>711</v>
      </c>
      <c r="H1177" s="333">
        <v>0.13</v>
      </c>
      <c r="I1177" s="342" t="s">
        <v>712</v>
      </c>
      <c r="J1177" s="342">
        <v>0.24</v>
      </c>
    </row>
    <row r="1178" ht="15" spans="1:10">
      <c r="A1178" s="65"/>
      <c r="B1178" s="65"/>
      <c r="C1178" s="65"/>
      <c r="D1178" s="137"/>
      <c r="E1178" s="137" t="s">
        <v>713</v>
      </c>
      <c r="F1178" s="332">
        <v>0.05</v>
      </c>
      <c r="G1178" s="65"/>
      <c r="H1178" s="65" t="s">
        <v>714</v>
      </c>
      <c r="I1178" s="65"/>
      <c r="J1178" s="342">
        <v>0.29</v>
      </c>
    </row>
    <row r="1179" ht="0.95" customHeight="1" spans="1:10">
      <c r="A1179" s="334"/>
      <c r="B1179" s="334"/>
      <c r="C1179" s="334"/>
      <c r="D1179" s="335"/>
      <c r="E1179" s="335"/>
      <c r="F1179" s="335"/>
      <c r="G1179" s="334"/>
      <c r="H1179" s="334"/>
      <c r="I1179" s="343"/>
      <c r="J1179" s="343"/>
    </row>
    <row r="1180" ht="18" customHeight="1" spans="1:10">
      <c r="A1180" s="126"/>
      <c r="B1180" s="126" t="s">
        <v>121</v>
      </c>
      <c r="C1180" s="126" t="s">
        <v>122</v>
      </c>
      <c r="D1180" s="127" t="s">
        <v>80</v>
      </c>
      <c r="E1180" s="127" t="s">
        <v>692</v>
      </c>
      <c r="F1180" s="127"/>
      <c r="G1180" s="126" t="s">
        <v>123</v>
      </c>
      <c r="H1180" s="126" t="s">
        <v>81</v>
      </c>
      <c r="I1180" s="339" t="s">
        <v>124</v>
      </c>
      <c r="J1180" s="339" t="s">
        <v>82</v>
      </c>
    </row>
    <row r="1181" ht="26.1" customHeight="1" spans="1:10">
      <c r="A1181" s="314" t="s">
        <v>693</v>
      </c>
      <c r="B1181" s="314" t="s">
        <v>1472</v>
      </c>
      <c r="C1181" s="314" t="s">
        <v>134</v>
      </c>
      <c r="D1181" s="315" t="s">
        <v>1473</v>
      </c>
      <c r="E1181" s="315" t="s">
        <v>698</v>
      </c>
      <c r="F1181" s="315"/>
      <c r="G1181" s="314" t="s">
        <v>136</v>
      </c>
      <c r="H1181" s="330">
        <v>1</v>
      </c>
      <c r="I1181" s="340">
        <v>0.35</v>
      </c>
      <c r="J1181" s="340">
        <v>0.35</v>
      </c>
    </row>
    <row r="1182" ht="24" customHeight="1" spans="1:10">
      <c r="A1182" s="312" t="s">
        <v>718</v>
      </c>
      <c r="B1182" s="312" t="s">
        <v>1474</v>
      </c>
      <c r="C1182" s="312" t="s">
        <v>134</v>
      </c>
      <c r="D1182" s="313" t="s">
        <v>1475</v>
      </c>
      <c r="E1182" s="313" t="s">
        <v>946</v>
      </c>
      <c r="F1182" s="313"/>
      <c r="G1182" s="312" t="s">
        <v>136</v>
      </c>
      <c r="H1182" s="336">
        <v>0.01154</v>
      </c>
      <c r="I1182" s="344">
        <v>31.04</v>
      </c>
      <c r="J1182" s="344">
        <v>0.3582016</v>
      </c>
    </row>
    <row r="1183" spans="1:10">
      <c r="A1183" s="65"/>
      <c r="B1183" s="65"/>
      <c r="C1183" s="65"/>
      <c r="D1183" s="137"/>
      <c r="E1183" s="137" t="s">
        <v>710</v>
      </c>
      <c r="F1183" s="332">
        <v>0.16</v>
      </c>
      <c r="G1183" s="65" t="s">
        <v>711</v>
      </c>
      <c r="H1183" s="333">
        <v>0.19</v>
      </c>
      <c r="I1183" s="342" t="s">
        <v>712</v>
      </c>
      <c r="J1183" s="342">
        <v>0.35</v>
      </c>
    </row>
    <row r="1184" ht="15" spans="1:10">
      <c r="A1184" s="65"/>
      <c r="B1184" s="65"/>
      <c r="C1184" s="65"/>
      <c r="D1184" s="137"/>
      <c r="E1184" s="137" t="s">
        <v>713</v>
      </c>
      <c r="F1184" s="332">
        <v>0.07</v>
      </c>
      <c r="G1184" s="65"/>
      <c r="H1184" s="65" t="s">
        <v>714</v>
      </c>
      <c r="I1184" s="65"/>
      <c r="J1184" s="342">
        <v>0.42</v>
      </c>
    </row>
    <row r="1185" ht="0.95" customHeight="1" spans="1:10">
      <c r="A1185" s="334"/>
      <c r="B1185" s="334"/>
      <c r="C1185" s="334"/>
      <c r="D1185" s="335"/>
      <c r="E1185" s="335"/>
      <c r="F1185" s="335"/>
      <c r="G1185" s="334"/>
      <c r="H1185" s="334"/>
      <c r="I1185" s="343"/>
      <c r="J1185" s="343"/>
    </row>
    <row r="1186" ht="18" customHeight="1" spans="1:10">
      <c r="A1186" s="126"/>
      <c r="B1186" s="126" t="s">
        <v>121</v>
      </c>
      <c r="C1186" s="126" t="s">
        <v>122</v>
      </c>
      <c r="D1186" s="127" t="s">
        <v>80</v>
      </c>
      <c r="E1186" s="127" t="s">
        <v>692</v>
      </c>
      <c r="F1186" s="127"/>
      <c r="G1186" s="126" t="s">
        <v>123</v>
      </c>
      <c r="H1186" s="126" t="s">
        <v>81</v>
      </c>
      <c r="I1186" s="339" t="s">
        <v>124</v>
      </c>
      <c r="J1186" s="339" t="s">
        <v>82</v>
      </c>
    </row>
    <row r="1187" ht="26.1" customHeight="1" spans="1:10">
      <c r="A1187" s="314" t="s">
        <v>693</v>
      </c>
      <c r="B1187" s="314" t="s">
        <v>1476</v>
      </c>
      <c r="C1187" s="314" t="s">
        <v>134</v>
      </c>
      <c r="D1187" s="315" t="s">
        <v>1477</v>
      </c>
      <c r="E1187" s="315" t="s">
        <v>698</v>
      </c>
      <c r="F1187" s="315"/>
      <c r="G1187" s="314" t="s">
        <v>136</v>
      </c>
      <c r="H1187" s="330">
        <v>1</v>
      </c>
      <c r="I1187" s="340">
        <v>0.31</v>
      </c>
      <c r="J1187" s="340">
        <v>0.31</v>
      </c>
    </row>
    <row r="1188" ht="24" customHeight="1" spans="1:10">
      <c r="A1188" s="312" t="s">
        <v>718</v>
      </c>
      <c r="B1188" s="312" t="s">
        <v>1478</v>
      </c>
      <c r="C1188" s="312" t="s">
        <v>134</v>
      </c>
      <c r="D1188" s="313" t="s">
        <v>1479</v>
      </c>
      <c r="E1188" s="313" t="s">
        <v>946</v>
      </c>
      <c r="F1188" s="313"/>
      <c r="G1188" s="312" t="s">
        <v>136</v>
      </c>
      <c r="H1188" s="336">
        <v>0.00831</v>
      </c>
      <c r="I1188" s="344">
        <v>37.42</v>
      </c>
      <c r="J1188" s="344">
        <v>0.3109602</v>
      </c>
    </row>
    <row r="1189" spans="1:10">
      <c r="A1189" s="65"/>
      <c r="B1189" s="65"/>
      <c r="C1189" s="65"/>
      <c r="D1189" s="137"/>
      <c r="E1189" s="137" t="s">
        <v>710</v>
      </c>
      <c r="F1189" s="332">
        <v>0.14</v>
      </c>
      <c r="G1189" s="65" t="s">
        <v>711</v>
      </c>
      <c r="H1189" s="333">
        <v>0.17</v>
      </c>
      <c r="I1189" s="342" t="s">
        <v>712</v>
      </c>
      <c r="J1189" s="342">
        <v>0.31</v>
      </c>
    </row>
    <row r="1190" ht="15" spans="1:10">
      <c r="A1190" s="65"/>
      <c r="B1190" s="65"/>
      <c r="C1190" s="65"/>
      <c r="D1190" s="137"/>
      <c r="E1190" s="137" t="s">
        <v>713</v>
      </c>
      <c r="F1190" s="332">
        <v>0.06</v>
      </c>
      <c r="G1190" s="65"/>
      <c r="H1190" s="65" t="s">
        <v>714</v>
      </c>
      <c r="I1190" s="65"/>
      <c r="J1190" s="342">
        <v>0.37</v>
      </c>
    </row>
    <row r="1191" ht="0.95" customHeight="1" spans="1:10">
      <c r="A1191" s="334"/>
      <c r="B1191" s="334"/>
      <c r="C1191" s="334"/>
      <c r="D1191" s="335"/>
      <c r="E1191" s="335"/>
      <c r="F1191" s="335"/>
      <c r="G1191" s="334"/>
      <c r="H1191" s="334"/>
      <c r="I1191" s="343"/>
      <c r="J1191" s="343"/>
    </row>
    <row r="1192" ht="18" customHeight="1" spans="1:10">
      <c r="A1192" s="126"/>
      <c r="B1192" s="126" t="s">
        <v>121</v>
      </c>
      <c r="C1192" s="126" t="s">
        <v>122</v>
      </c>
      <c r="D1192" s="127" t="s">
        <v>80</v>
      </c>
      <c r="E1192" s="127" t="s">
        <v>692</v>
      </c>
      <c r="F1192" s="127"/>
      <c r="G1192" s="126" t="s">
        <v>123</v>
      </c>
      <c r="H1192" s="126" t="s">
        <v>81</v>
      </c>
      <c r="I1192" s="339" t="s">
        <v>124</v>
      </c>
      <c r="J1192" s="339" t="s">
        <v>82</v>
      </c>
    </row>
    <row r="1193" ht="26.1" customHeight="1" spans="1:10">
      <c r="A1193" s="314" t="s">
        <v>693</v>
      </c>
      <c r="B1193" s="314" t="s">
        <v>1480</v>
      </c>
      <c r="C1193" s="314" t="s">
        <v>134</v>
      </c>
      <c r="D1193" s="315" t="s">
        <v>1481</v>
      </c>
      <c r="E1193" s="315" t="s">
        <v>698</v>
      </c>
      <c r="F1193" s="315"/>
      <c r="G1193" s="314" t="s">
        <v>136</v>
      </c>
      <c r="H1193" s="330">
        <v>1</v>
      </c>
      <c r="I1193" s="340">
        <v>0.33</v>
      </c>
      <c r="J1193" s="340">
        <v>0.33</v>
      </c>
    </row>
    <row r="1194" ht="26.1" customHeight="1" spans="1:10">
      <c r="A1194" s="312" t="s">
        <v>718</v>
      </c>
      <c r="B1194" s="312" t="s">
        <v>1482</v>
      </c>
      <c r="C1194" s="312" t="s">
        <v>134</v>
      </c>
      <c r="D1194" s="313" t="s">
        <v>1483</v>
      </c>
      <c r="E1194" s="313" t="s">
        <v>946</v>
      </c>
      <c r="F1194" s="313"/>
      <c r="G1194" s="312" t="s">
        <v>136</v>
      </c>
      <c r="H1194" s="336">
        <v>0.01154</v>
      </c>
      <c r="I1194" s="344">
        <v>29.28</v>
      </c>
      <c r="J1194" s="344">
        <v>0.3378912</v>
      </c>
    </row>
    <row r="1195" spans="1:10">
      <c r="A1195" s="65"/>
      <c r="B1195" s="65"/>
      <c r="C1195" s="65"/>
      <c r="D1195" s="137"/>
      <c r="E1195" s="137" t="s">
        <v>710</v>
      </c>
      <c r="F1195" s="332">
        <v>0.15</v>
      </c>
      <c r="G1195" s="65" t="s">
        <v>711</v>
      </c>
      <c r="H1195" s="333">
        <v>0.18</v>
      </c>
      <c r="I1195" s="342" t="s">
        <v>712</v>
      </c>
      <c r="J1195" s="342">
        <v>0.33</v>
      </c>
    </row>
    <row r="1196" ht="15" spans="1:10">
      <c r="A1196" s="65"/>
      <c r="B1196" s="65"/>
      <c r="C1196" s="65"/>
      <c r="D1196" s="137"/>
      <c r="E1196" s="137" t="s">
        <v>713</v>
      </c>
      <c r="F1196" s="332">
        <v>0.06</v>
      </c>
      <c r="G1196" s="65"/>
      <c r="H1196" s="65" t="s">
        <v>714</v>
      </c>
      <c r="I1196" s="65"/>
      <c r="J1196" s="342">
        <v>0.39</v>
      </c>
    </row>
    <row r="1197" ht="0.95" customHeight="1" spans="1:10">
      <c r="A1197" s="334"/>
      <c r="B1197" s="334"/>
      <c r="C1197" s="334"/>
      <c r="D1197" s="335"/>
      <c r="E1197" s="335"/>
      <c r="F1197" s="335"/>
      <c r="G1197" s="334"/>
      <c r="H1197" s="334"/>
      <c r="I1197" s="343"/>
      <c r="J1197" s="343"/>
    </row>
    <row r="1198" ht="18" customHeight="1" spans="1:10">
      <c r="A1198" s="126"/>
      <c r="B1198" s="126" t="s">
        <v>121</v>
      </c>
      <c r="C1198" s="126" t="s">
        <v>122</v>
      </c>
      <c r="D1198" s="127" t="s">
        <v>80</v>
      </c>
      <c r="E1198" s="127" t="s">
        <v>692</v>
      </c>
      <c r="F1198" s="127"/>
      <c r="G1198" s="126" t="s">
        <v>123</v>
      </c>
      <c r="H1198" s="126" t="s">
        <v>81</v>
      </c>
      <c r="I1198" s="339" t="s">
        <v>124</v>
      </c>
      <c r="J1198" s="339" t="s">
        <v>82</v>
      </c>
    </row>
    <row r="1199" ht="26.1" customHeight="1" spans="1:10">
      <c r="A1199" s="314" t="s">
        <v>693</v>
      </c>
      <c r="B1199" s="314" t="s">
        <v>1484</v>
      </c>
      <c r="C1199" s="314" t="s">
        <v>134</v>
      </c>
      <c r="D1199" s="315" t="s">
        <v>1485</v>
      </c>
      <c r="E1199" s="315" t="s">
        <v>698</v>
      </c>
      <c r="F1199" s="315"/>
      <c r="G1199" s="314" t="s">
        <v>136</v>
      </c>
      <c r="H1199" s="330">
        <v>1</v>
      </c>
      <c r="I1199" s="340">
        <v>0.21</v>
      </c>
      <c r="J1199" s="340">
        <v>0.21</v>
      </c>
    </row>
    <row r="1200" ht="24" customHeight="1" spans="1:10">
      <c r="A1200" s="312" t="s">
        <v>718</v>
      </c>
      <c r="B1200" s="312" t="s">
        <v>1486</v>
      </c>
      <c r="C1200" s="312" t="s">
        <v>134</v>
      </c>
      <c r="D1200" s="313" t="s">
        <v>1487</v>
      </c>
      <c r="E1200" s="313" t="s">
        <v>946</v>
      </c>
      <c r="F1200" s="313"/>
      <c r="G1200" s="312" t="s">
        <v>136</v>
      </c>
      <c r="H1200" s="336">
        <v>0.00831</v>
      </c>
      <c r="I1200" s="344">
        <v>25.28</v>
      </c>
      <c r="J1200" s="344">
        <v>0.2100768</v>
      </c>
    </row>
    <row r="1201" spans="1:10">
      <c r="A1201" s="65"/>
      <c r="B1201" s="65"/>
      <c r="C1201" s="65"/>
      <c r="D1201" s="137"/>
      <c r="E1201" s="137" t="s">
        <v>710</v>
      </c>
      <c r="F1201" s="332">
        <v>0.09</v>
      </c>
      <c r="G1201" s="65" t="s">
        <v>711</v>
      </c>
      <c r="H1201" s="333">
        <v>0.12</v>
      </c>
      <c r="I1201" s="342" t="s">
        <v>712</v>
      </c>
      <c r="J1201" s="342">
        <v>0.21</v>
      </c>
    </row>
    <row r="1202" ht="15" spans="1:10">
      <c r="A1202" s="65"/>
      <c r="B1202" s="65"/>
      <c r="C1202" s="65"/>
      <c r="D1202" s="137"/>
      <c r="E1202" s="137" t="s">
        <v>713</v>
      </c>
      <c r="F1202" s="332">
        <v>0.04</v>
      </c>
      <c r="G1202" s="65"/>
      <c r="H1202" s="65" t="s">
        <v>714</v>
      </c>
      <c r="I1202" s="65"/>
      <c r="J1202" s="342">
        <v>0.25</v>
      </c>
    </row>
    <row r="1203" ht="0.95" customHeight="1" spans="1:10">
      <c r="A1203" s="334"/>
      <c r="B1203" s="334"/>
      <c r="C1203" s="334"/>
      <c r="D1203" s="335"/>
      <c r="E1203" s="335"/>
      <c r="F1203" s="335"/>
      <c r="G1203" s="334"/>
      <c r="H1203" s="334"/>
      <c r="I1203" s="343"/>
      <c r="J1203" s="343"/>
    </row>
    <row r="1204" ht="18" customHeight="1" spans="1:10">
      <c r="A1204" s="126"/>
      <c r="B1204" s="126" t="s">
        <v>121</v>
      </c>
      <c r="C1204" s="126" t="s">
        <v>122</v>
      </c>
      <c r="D1204" s="127" t="s">
        <v>80</v>
      </c>
      <c r="E1204" s="127" t="s">
        <v>692</v>
      </c>
      <c r="F1204" s="127"/>
      <c r="G1204" s="126" t="s">
        <v>123</v>
      </c>
      <c r="H1204" s="126" t="s">
        <v>81</v>
      </c>
      <c r="I1204" s="339" t="s">
        <v>124</v>
      </c>
      <c r="J1204" s="339" t="s">
        <v>82</v>
      </c>
    </row>
    <row r="1205" ht="26.1" customHeight="1" spans="1:10">
      <c r="A1205" s="314" t="s">
        <v>693</v>
      </c>
      <c r="B1205" s="314" t="s">
        <v>1488</v>
      </c>
      <c r="C1205" s="314" t="s">
        <v>134</v>
      </c>
      <c r="D1205" s="315" t="s">
        <v>1489</v>
      </c>
      <c r="E1205" s="315" t="s">
        <v>698</v>
      </c>
      <c r="F1205" s="315"/>
      <c r="G1205" s="314" t="s">
        <v>136</v>
      </c>
      <c r="H1205" s="330">
        <v>1</v>
      </c>
      <c r="I1205" s="340">
        <v>0.49</v>
      </c>
      <c r="J1205" s="340">
        <v>0.49</v>
      </c>
    </row>
    <row r="1206" ht="24" customHeight="1" spans="1:10">
      <c r="A1206" s="312" t="s">
        <v>718</v>
      </c>
      <c r="B1206" s="312" t="s">
        <v>1490</v>
      </c>
      <c r="C1206" s="312" t="s">
        <v>134</v>
      </c>
      <c r="D1206" s="313" t="s">
        <v>1491</v>
      </c>
      <c r="E1206" s="313" t="s">
        <v>946</v>
      </c>
      <c r="F1206" s="313"/>
      <c r="G1206" s="312" t="s">
        <v>136</v>
      </c>
      <c r="H1206" s="336">
        <v>0.0212</v>
      </c>
      <c r="I1206" s="344">
        <v>23.56</v>
      </c>
      <c r="J1206" s="344">
        <v>0.499472</v>
      </c>
    </row>
    <row r="1207" spans="1:10">
      <c r="A1207" s="65"/>
      <c r="B1207" s="65"/>
      <c r="C1207" s="65"/>
      <c r="D1207" s="137"/>
      <c r="E1207" s="137" t="s">
        <v>710</v>
      </c>
      <c r="F1207" s="332">
        <v>0.22</v>
      </c>
      <c r="G1207" s="65" t="s">
        <v>711</v>
      </c>
      <c r="H1207" s="333">
        <v>0.27</v>
      </c>
      <c r="I1207" s="342" t="s">
        <v>712</v>
      </c>
      <c r="J1207" s="342">
        <v>0.49</v>
      </c>
    </row>
    <row r="1208" ht="15" spans="1:10">
      <c r="A1208" s="65"/>
      <c r="B1208" s="65"/>
      <c r="C1208" s="65"/>
      <c r="D1208" s="137"/>
      <c r="E1208" s="137" t="s">
        <v>713</v>
      </c>
      <c r="F1208" s="332">
        <v>0.1</v>
      </c>
      <c r="G1208" s="65"/>
      <c r="H1208" s="65" t="s">
        <v>714</v>
      </c>
      <c r="I1208" s="65"/>
      <c r="J1208" s="342">
        <v>0.59</v>
      </c>
    </row>
    <row r="1209" ht="0.95" customHeight="1" spans="1:10">
      <c r="A1209" s="334"/>
      <c r="B1209" s="334"/>
      <c r="C1209" s="334"/>
      <c r="D1209" s="335"/>
      <c r="E1209" s="335"/>
      <c r="F1209" s="335"/>
      <c r="G1209" s="334"/>
      <c r="H1209" s="334"/>
      <c r="I1209" s="343"/>
      <c r="J1209" s="343"/>
    </row>
    <row r="1210" ht="18" customHeight="1" spans="1:10">
      <c r="A1210" s="126"/>
      <c r="B1210" s="126" t="s">
        <v>121</v>
      </c>
      <c r="C1210" s="126" t="s">
        <v>122</v>
      </c>
      <c r="D1210" s="127" t="s">
        <v>80</v>
      </c>
      <c r="E1210" s="127" t="s">
        <v>692</v>
      </c>
      <c r="F1210" s="127"/>
      <c r="G1210" s="126" t="s">
        <v>123</v>
      </c>
      <c r="H1210" s="126" t="s">
        <v>81</v>
      </c>
      <c r="I1210" s="339" t="s">
        <v>124</v>
      </c>
      <c r="J1210" s="339" t="s">
        <v>82</v>
      </c>
    </row>
    <row r="1211" ht="26.1" customHeight="1" spans="1:10">
      <c r="A1211" s="314" t="s">
        <v>693</v>
      </c>
      <c r="B1211" s="314" t="s">
        <v>1492</v>
      </c>
      <c r="C1211" s="314" t="s">
        <v>134</v>
      </c>
      <c r="D1211" s="315" t="s">
        <v>1493</v>
      </c>
      <c r="E1211" s="315" t="s">
        <v>698</v>
      </c>
      <c r="F1211" s="315"/>
      <c r="G1211" s="314" t="s">
        <v>136</v>
      </c>
      <c r="H1211" s="330">
        <v>1</v>
      </c>
      <c r="I1211" s="340">
        <v>0.34</v>
      </c>
      <c r="J1211" s="340">
        <v>0.34</v>
      </c>
    </row>
    <row r="1212" ht="24" customHeight="1" spans="1:10">
      <c r="A1212" s="312" t="s">
        <v>718</v>
      </c>
      <c r="B1212" s="312" t="s">
        <v>1494</v>
      </c>
      <c r="C1212" s="312" t="s">
        <v>134</v>
      </c>
      <c r="D1212" s="313" t="s">
        <v>1495</v>
      </c>
      <c r="E1212" s="313" t="s">
        <v>946</v>
      </c>
      <c r="F1212" s="313"/>
      <c r="G1212" s="312" t="s">
        <v>136</v>
      </c>
      <c r="H1212" s="336">
        <v>0.01476</v>
      </c>
      <c r="I1212" s="344">
        <v>23.56</v>
      </c>
      <c r="J1212" s="344">
        <v>0.3477456</v>
      </c>
    </row>
    <row r="1213" spans="1:10">
      <c r="A1213" s="65"/>
      <c r="B1213" s="65"/>
      <c r="C1213" s="65"/>
      <c r="D1213" s="137"/>
      <c r="E1213" s="137" t="s">
        <v>710</v>
      </c>
      <c r="F1213" s="332">
        <v>0.15</v>
      </c>
      <c r="G1213" s="65" t="s">
        <v>711</v>
      </c>
      <c r="H1213" s="333">
        <v>0.19</v>
      </c>
      <c r="I1213" s="342" t="s">
        <v>712</v>
      </c>
      <c r="J1213" s="342">
        <v>0.34</v>
      </c>
    </row>
    <row r="1214" ht="15" spans="1:10">
      <c r="A1214" s="65"/>
      <c r="B1214" s="65"/>
      <c r="C1214" s="65"/>
      <c r="D1214" s="137"/>
      <c r="E1214" s="137" t="s">
        <v>713</v>
      </c>
      <c r="F1214" s="332">
        <v>0.07</v>
      </c>
      <c r="G1214" s="65"/>
      <c r="H1214" s="65" t="s">
        <v>714</v>
      </c>
      <c r="I1214" s="65"/>
      <c r="J1214" s="342">
        <v>0.41</v>
      </c>
    </row>
    <row r="1215" ht="0.95" customHeight="1" spans="1:10">
      <c r="A1215" s="334"/>
      <c r="B1215" s="334"/>
      <c r="C1215" s="334"/>
      <c r="D1215" s="335"/>
      <c r="E1215" s="335"/>
      <c r="F1215" s="335"/>
      <c r="G1215" s="334"/>
      <c r="H1215" s="334"/>
      <c r="I1215" s="343"/>
      <c r="J1215" s="343"/>
    </row>
    <row r="1216" ht="18" customHeight="1" spans="1:10">
      <c r="A1216" s="126"/>
      <c r="B1216" s="126" t="s">
        <v>121</v>
      </c>
      <c r="C1216" s="126" t="s">
        <v>122</v>
      </c>
      <c r="D1216" s="127" t="s">
        <v>80</v>
      </c>
      <c r="E1216" s="127" t="s">
        <v>692</v>
      </c>
      <c r="F1216" s="127"/>
      <c r="G1216" s="126" t="s">
        <v>123</v>
      </c>
      <c r="H1216" s="126" t="s">
        <v>81</v>
      </c>
      <c r="I1216" s="339" t="s">
        <v>124</v>
      </c>
      <c r="J1216" s="339" t="s">
        <v>82</v>
      </c>
    </row>
    <row r="1217" ht="26.1" customHeight="1" spans="1:10">
      <c r="A1217" s="314" t="s">
        <v>693</v>
      </c>
      <c r="B1217" s="314" t="s">
        <v>1496</v>
      </c>
      <c r="C1217" s="314" t="s">
        <v>134</v>
      </c>
      <c r="D1217" s="315" t="s">
        <v>1497</v>
      </c>
      <c r="E1217" s="315" t="s">
        <v>698</v>
      </c>
      <c r="F1217" s="315"/>
      <c r="G1217" s="314" t="s">
        <v>136</v>
      </c>
      <c r="H1217" s="330">
        <v>1</v>
      </c>
      <c r="I1217" s="340">
        <v>0.34</v>
      </c>
      <c r="J1217" s="340">
        <v>0.34</v>
      </c>
    </row>
    <row r="1218" ht="24" customHeight="1" spans="1:10">
      <c r="A1218" s="312" t="s">
        <v>718</v>
      </c>
      <c r="B1218" s="312" t="s">
        <v>1498</v>
      </c>
      <c r="C1218" s="312" t="s">
        <v>134</v>
      </c>
      <c r="D1218" s="313" t="s">
        <v>1499</v>
      </c>
      <c r="E1218" s="313" t="s">
        <v>946</v>
      </c>
      <c r="F1218" s="313"/>
      <c r="G1218" s="312" t="s">
        <v>136</v>
      </c>
      <c r="H1218" s="336">
        <v>0.0212</v>
      </c>
      <c r="I1218" s="344">
        <v>16.41</v>
      </c>
      <c r="J1218" s="344">
        <v>0.347892</v>
      </c>
    </row>
    <row r="1219" spans="1:10">
      <c r="A1219" s="65"/>
      <c r="B1219" s="65"/>
      <c r="C1219" s="65"/>
      <c r="D1219" s="137"/>
      <c r="E1219" s="137" t="s">
        <v>710</v>
      </c>
      <c r="F1219" s="332">
        <v>0.15</v>
      </c>
      <c r="G1219" s="65" t="s">
        <v>711</v>
      </c>
      <c r="H1219" s="333">
        <v>0.19</v>
      </c>
      <c r="I1219" s="342" t="s">
        <v>712</v>
      </c>
      <c r="J1219" s="342">
        <v>0.34</v>
      </c>
    </row>
    <row r="1220" ht="15" spans="1:10">
      <c r="A1220" s="65"/>
      <c r="B1220" s="65"/>
      <c r="C1220" s="65"/>
      <c r="D1220" s="137"/>
      <c r="E1220" s="137" t="s">
        <v>713</v>
      </c>
      <c r="F1220" s="332">
        <v>0.07</v>
      </c>
      <c r="G1220" s="65"/>
      <c r="H1220" s="65" t="s">
        <v>714</v>
      </c>
      <c r="I1220" s="65"/>
      <c r="J1220" s="342">
        <v>0.41</v>
      </c>
    </row>
    <row r="1221" ht="0.95" customHeight="1" spans="1:10">
      <c r="A1221" s="334"/>
      <c r="B1221" s="334"/>
      <c r="C1221" s="334"/>
      <c r="D1221" s="335"/>
      <c r="E1221" s="335"/>
      <c r="F1221" s="335"/>
      <c r="G1221" s="334"/>
      <c r="H1221" s="334"/>
      <c r="I1221" s="343"/>
      <c r="J1221" s="343"/>
    </row>
    <row r="1222" ht="18" customHeight="1" spans="1:10">
      <c r="A1222" s="126"/>
      <c r="B1222" s="126" t="s">
        <v>121</v>
      </c>
      <c r="C1222" s="126" t="s">
        <v>122</v>
      </c>
      <c r="D1222" s="127" t="s">
        <v>80</v>
      </c>
      <c r="E1222" s="127" t="s">
        <v>692</v>
      </c>
      <c r="F1222" s="127"/>
      <c r="G1222" s="126" t="s">
        <v>123</v>
      </c>
      <c r="H1222" s="126" t="s">
        <v>81</v>
      </c>
      <c r="I1222" s="339" t="s">
        <v>124</v>
      </c>
      <c r="J1222" s="339" t="s">
        <v>82</v>
      </c>
    </row>
    <row r="1223" ht="26.1" customHeight="1" spans="1:10">
      <c r="A1223" s="314" t="s">
        <v>693</v>
      </c>
      <c r="B1223" s="314" t="s">
        <v>1500</v>
      </c>
      <c r="C1223" s="314" t="s">
        <v>134</v>
      </c>
      <c r="D1223" s="315" t="s">
        <v>1501</v>
      </c>
      <c r="E1223" s="315" t="s">
        <v>698</v>
      </c>
      <c r="F1223" s="315"/>
      <c r="G1223" s="314" t="s">
        <v>136</v>
      </c>
      <c r="H1223" s="330">
        <v>1</v>
      </c>
      <c r="I1223" s="340">
        <v>0.4</v>
      </c>
      <c r="J1223" s="340">
        <v>0.4</v>
      </c>
    </row>
    <row r="1224" ht="24" customHeight="1" spans="1:10">
      <c r="A1224" s="312" t="s">
        <v>718</v>
      </c>
      <c r="B1224" s="312" t="s">
        <v>1502</v>
      </c>
      <c r="C1224" s="312" t="s">
        <v>134</v>
      </c>
      <c r="D1224" s="313" t="s">
        <v>1503</v>
      </c>
      <c r="E1224" s="313" t="s">
        <v>946</v>
      </c>
      <c r="F1224" s="313"/>
      <c r="G1224" s="312" t="s">
        <v>136</v>
      </c>
      <c r="H1224" s="336">
        <v>0.01798</v>
      </c>
      <c r="I1224" s="344">
        <v>22.73</v>
      </c>
      <c r="J1224" s="344">
        <v>0.4086854</v>
      </c>
    </row>
    <row r="1225" spans="1:10">
      <c r="A1225" s="65"/>
      <c r="B1225" s="65"/>
      <c r="C1225" s="65"/>
      <c r="D1225" s="137"/>
      <c r="E1225" s="137" t="s">
        <v>710</v>
      </c>
      <c r="F1225" s="332">
        <v>0.18</v>
      </c>
      <c r="G1225" s="65" t="s">
        <v>711</v>
      </c>
      <c r="H1225" s="333">
        <v>0.22</v>
      </c>
      <c r="I1225" s="342" t="s">
        <v>712</v>
      </c>
      <c r="J1225" s="342">
        <v>0.4</v>
      </c>
    </row>
    <row r="1226" ht="15" spans="1:10">
      <c r="A1226" s="65"/>
      <c r="B1226" s="65"/>
      <c r="C1226" s="65"/>
      <c r="D1226" s="137"/>
      <c r="E1226" s="137" t="s">
        <v>713</v>
      </c>
      <c r="F1226" s="332">
        <v>0.08</v>
      </c>
      <c r="G1226" s="65"/>
      <c r="H1226" s="65" t="s">
        <v>714</v>
      </c>
      <c r="I1226" s="65"/>
      <c r="J1226" s="342">
        <v>0.48</v>
      </c>
    </row>
    <row r="1227" ht="0.95" customHeight="1" spans="1:10">
      <c r="A1227" s="334"/>
      <c r="B1227" s="334"/>
      <c r="C1227" s="334"/>
      <c r="D1227" s="335"/>
      <c r="E1227" s="335"/>
      <c r="F1227" s="335"/>
      <c r="G1227" s="334"/>
      <c r="H1227" s="334"/>
      <c r="I1227" s="343"/>
      <c r="J1227" s="343"/>
    </row>
    <row r="1228" ht="18" customHeight="1" spans="1:10">
      <c r="A1228" s="126"/>
      <c r="B1228" s="126" t="s">
        <v>121</v>
      </c>
      <c r="C1228" s="126" t="s">
        <v>122</v>
      </c>
      <c r="D1228" s="127" t="s">
        <v>80</v>
      </c>
      <c r="E1228" s="127" t="s">
        <v>692</v>
      </c>
      <c r="F1228" s="127"/>
      <c r="G1228" s="126" t="s">
        <v>123</v>
      </c>
      <c r="H1228" s="126" t="s">
        <v>81</v>
      </c>
      <c r="I1228" s="339" t="s">
        <v>124</v>
      </c>
      <c r="J1228" s="339" t="s">
        <v>82</v>
      </c>
    </row>
    <row r="1229" ht="26.1" customHeight="1" spans="1:10">
      <c r="A1229" s="314" t="s">
        <v>693</v>
      </c>
      <c r="B1229" s="314" t="s">
        <v>1504</v>
      </c>
      <c r="C1229" s="314" t="s">
        <v>134</v>
      </c>
      <c r="D1229" s="315" t="s">
        <v>1505</v>
      </c>
      <c r="E1229" s="315" t="s">
        <v>698</v>
      </c>
      <c r="F1229" s="315"/>
      <c r="G1229" s="314" t="s">
        <v>136</v>
      </c>
      <c r="H1229" s="330">
        <v>1</v>
      </c>
      <c r="I1229" s="340">
        <v>0.48</v>
      </c>
      <c r="J1229" s="340">
        <v>0.48</v>
      </c>
    </row>
    <row r="1230" ht="24" customHeight="1" spans="1:10">
      <c r="A1230" s="312" t="s">
        <v>718</v>
      </c>
      <c r="B1230" s="312" t="s">
        <v>1506</v>
      </c>
      <c r="C1230" s="312" t="s">
        <v>134</v>
      </c>
      <c r="D1230" s="313" t="s">
        <v>1507</v>
      </c>
      <c r="E1230" s="313" t="s">
        <v>946</v>
      </c>
      <c r="F1230" s="313"/>
      <c r="G1230" s="312" t="s">
        <v>136</v>
      </c>
      <c r="H1230" s="336">
        <v>0.01798</v>
      </c>
      <c r="I1230" s="344">
        <v>26.8</v>
      </c>
      <c r="J1230" s="344">
        <v>0.481864</v>
      </c>
    </row>
    <row r="1231" spans="1:10">
      <c r="A1231" s="65"/>
      <c r="B1231" s="65"/>
      <c r="C1231" s="65"/>
      <c r="D1231" s="137"/>
      <c r="E1231" s="137" t="s">
        <v>710</v>
      </c>
      <c r="F1231" s="332">
        <v>0.22</v>
      </c>
      <c r="G1231" s="65" t="s">
        <v>711</v>
      </c>
      <c r="H1231" s="333">
        <v>0.26</v>
      </c>
      <c r="I1231" s="342" t="s">
        <v>712</v>
      </c>
      <c r="J1231" s="342">
        <v>0.48</v>
      </c>
    </row>
    <row r="1232" ht="15" spans="1:10">
      <c r="A1232" s="65"/>
      <c r="B1232" s="65"/>
      <c r="C1232" s="65"/>
      <c r="D1232" s="137"/>
      <c r="E1232" s="137" t="s">
        <v>713</v>
      </c>
      <c r="F1232" s="332">
        <v>0.1</v>
      </c>
      <c r="G1232" s="65"/>
      <c r="H1232" s="65" t="s">
        <v>714</v>
      </c>
      <c r="I1232" s="65"/>
      <c r="J1232" s="342">
        <v>0.58</v>
      </c>
    </row>
    <row r="1233" ht="0.95" customHeight="1" spans="1:10">
      <c r="A1233" s="334"/>
      <c r="B1233" s="334"/>
      <c r="C1233" s="334"/>
      <c r="D1233" s="335"/>
      <c r="E1233" s="335"/>
      <c r="F1233" s="335"/>
      <c r="G1233" s="334"/>
      <c r="H1233" s="334"/>
      <c r="I1233" s="343"/>
      <c r="J1233" s="343"/>
    </row>
    <row r="1234" ht="18" customHeight="1" spans="1:10">
      <c r="A1234" s="126"/>
      <c r="B1234" s="126" t="s">
        <v>121</v>
      </c>
      <c r="C1234" s="126" t="s">
        <v>122</v>
      </c>
      <c r="D1234" s="127" t="s">
        <v>80</v>
      </c>
      <c r="E1234" s="127" t="s">
        <v>692</v>
      </c>
      <c r="F1234" s="127"/>
      <c r="G1234" s="126" t="s">
        <v>123</v>
      </c>
      <c r="H1234" s="126" t="s">
        <v>81</v>
      </c>
      <c r="I1234" s="339" t="s">
        <v>124</v>
      </c>
      <c r="J1234" s="339" t="s">
        <v>82</v>
      </c>
    </row>
    <row r="1235" ht="26.1" customHeight="1" spans="1:10">
      <c r="A1235" s="314" t="s">
        <v>693</v>
      </c>
      <c r="B1235" s="314" t="s">
        <v>820</v>
      </c>
      <c r="C1235" s="314" t="s">
        <v>200</v>
      </c>
      <c r="D1235" s="315" t="s">
        <v>821</v>
      </c>
      <c r="E1235" s="315" t="s">
        <v>454</v>
      </c>
      <c r="F1235" s="315"/>
      <c r="G1235" s="314" t="s">
        <v>173</v>
      </c>
      <c r="H1235" s="330">
        <v>1</v>
      </c>
      <c r="I1235" s="340">
        <v>25.94</v>
      </c>
      <c r="J1235" s="340">
        <v>25.94</v>
      </c>
    </row>
    <row r="1236" ht="24" customHeight="1" spans="1:10">
      <c r="A1236" s="312" t="s">
        <v>718</v>
      </c>
      <c r="B1236" s="312" t="s">
        <v>1508</v>
      </c>
      <c r="C1236" s="312" t="s">
        <v>200</v>
      </c>
      <c r="D1236" s="313" t="s">
        <v>1509</v>
      </c>
      <c r="E1236" s="313" t="s">
        <v>754</v>
      </c>
      <c r="F1236" s="313"/>
      <c r="G1236" s="312" t="s">
        <v>864</v>
      </c>
      <c r="H1236" s="336">
        <v>0.0533</v>
      </c>
      <c r="I1236" s="344">
        <v>10.5</v>
      </c>
      <c r="J1236" s="344">
        <v>0.55965</v>
      </c>
    </row>
    <row r="1237" ht="24" customHeight="1" spans="1:10">
      <c r="A1237" s="312" t="s">
        <v>718</v>
      </c>
      <c r="B1237" s="312" t="s">
        <v>1510</v>
      </c>
      <c r="C1237" s="312" t="s">
        <v>200</v>
      </c>
      <c r="D1237" s="313" t="s">
        <v>1511</v>
      </c>
      <c r="E1237" s="313" t="s">
        <v>754</v>
      </c>
      <c r="F1237" s="313"/>
      <c r="G1237" s="312" t="s">
        <v>157</v>
      </c>
      <c r="H1237" s="336">
        <v>0.0933</v>
      </c>
      <c r="I1237" s="344">
        <v>4.9</v>
      </c>
      <c r="J1237" s="344">
        <v>0.45717</v>
      </c>
    </row>
    <row r="1238" ht="24" customHeight="1" spans="1:10">
      <c r="A1238" s="312" t="s">
        <v>718</v>
      </c>
      <c r="B1238" s="312" t="s">
        <v>1238</v>
      </c>
      <c r="C1238" s="312" t="s">
        <v>200</v>
      </c>
      <c r="D1238" s="313" t="s">
        <v>1239</v>
      </c>
      <c r="E1238" s="313" t="s">
        <v>946</v>
      </c>
      <c r="F1238" s="313"/>
      <c r="G1238" s="312" t="s">
        <v>136</v>
      </c>
      <c r="H1238" s="336">
        <v>1.107</v>
      </c>
      <c r="I1238" s="344">
        <v>14.78325</v>
      </c>
      <c r="J1238" s="344">
        <v>16.3650578</v>
      </c>
    </row>
    <row r="1239" ht="24" customHeight="1" spans="1:10">
      <c r="A1239" s="312" t="s">
        <v>718</v>
      </c>
      <c r="B1239" s="312" t="s">
        <v>1512</v>
      </c>
      <c r="C1239" s="312" t="s">
        <v>200</v>
      </c>
      <c r="D1239" s="313" t="s">
        <v>1513</v>
      </c>
      <c r="E1239" s="313" t="s">
        <v>946</v>
      </c>
      <c r="F1239" s="313"/>
      <c r="G1239" s="312" t="s">
        <v>136</v>
      </c>
      <c r="H1239" s="336">
        <v>0.069</v>
      </c>
      <c r="I1239" s="344">
        <v>18.232675</v>
      </c>
      <c r="J1239" s="344">
        <v>1.2580546</v>
      </c>
    </row>
    <row r="1240" ht="24" customHeight="1" spans="1:10">
      <c r="A1240" s="312" t="s">
        <v>718</v>
      </c>
      <c r="B1240" s="312" t="s">
        <v>1206</v>
      </c>
      <c r="C1240" s="312" t="s">
        <v>200</v>
      </c>
      <c r="D1240" s="313" t="s">
        <v>1207</v>
      </c>
      <c r="E1240" s="313" t="s">
        <v>946</v>
      </c>
      <c r="F1240" s="313"/>
      <c r="G1240" s="312" t="s">
        <v>136</v>
      </c>
      <c r="H1240" s="336">
        <v>0.069</v>
      </c>
      <c r="I1240" s="344">
        <v>18.232675</v>
      </c>
      <c r="J1240" s="344">
        <v>1.2580546</v>
      </c>
    </row>
    <row r="1241" ht="26.1" customHeight="1" spans="1:10">
      <c r="A1241" s="312" t="s">
        <v>718</v>
      </c>
      <c r="B1241" s="312" t="s">
        <v>1514</v>
      </c>
      <c r="C1241" s="312" t="s">
        <v>200</v>
      </c>
      <c r="D1241" s="313" t="s">
        <v>1515</v>
      </c>
      <c r="E1241" s="313" t="s">
        <v>754</v>
      </c>
      <c r="F1241" s="313"/>
      <c r="G1241" s="312" t="s">
        <v>157</v>
      </c>
      <c r="H1241" s="336">
        <v>0.08</v>
      </c>
      <c r="I1241" s="344">
        <v>2.9</v>
      </c>
      <c r="J1241" s="344">
        <v>0.232</v>
      </c>
    </row>
    <row r="1242" ht="26.1" customHeight="1" spans="1:10">
      <c r="A1242" s="312" t="s">
        <v>718</v>
      </c>
      <c r="B1242" s="312" t="s">
        <v>1516</v>
      </c>
      <c r="C1242" s="312" t="s">
        <v>200</v>
      </c>
      <c r="D1242" s="313" t="s">
        <v>1517</v>
      </c>
      <c r="E1242" s="313" t="s">
        <v>754</v>
      </c>
      <c r="F1242" s="313"/>
      <c r="G1242" s="312" t="s">
        <v>157</v>
      </c>
      <c r="H1242" s="336">
        <v>0.08</v>
      </c>
      <c r="I1242" s="344">
        <v>28.79</v>
      </c>
      <c r="J1242" s="344">
        <v>2.3032</v>
      </c>
    </row>
    <row r="1243" ht="24" customHeight="1" spans="1:10">
      <c r="A1243" s="312" t="s">
        <v>718</v>
      </c>
      <c r="B1243" s="312" t="s">
        <v>1518</v>
      </c>
      <c r="C1243" s="312" t="s">
        <v>200</v>
      </c>
      <c r="D1243" s="313" t="s">
        <v>1519</v>
      </c>
      <c r="E1243" s="313" t="s">
        <v>754</v>
      </c>
      <c r="F1243" s="313"/>
      <c r="G1243" s="312" t="s">
        <v>864</v>
      </c>
      <c r="H1243" s="336">
        <v>0.04</v>
      </c>
      <c r="I1243" s="344">
        <v>27.98</v>
      </c>
      <c r="J1243" s="344">
        <v>1.1192</v>
      </c>
    </row>
    <row r="1244" ht="24" customHeight="1" spans="1:10">
      <c r="A1244" s="312" t="s">
        <v>718</v>
      </c>
      <c r="B1244" s="312" t="s">
        <v>1520</v>
      </c>
      <c r="C1244" s="312" t="s">
        <v>200</v>
      </c>
      <c r="D1244" s="313" t="s">
        <v>1521</v>
      </c>
      <c r="E1244" s="313" t="s">
        <v>946</v>
      </c>
      <c r="F1244" s="313"/>
      <c r="G1244" s="312" t="s">
        <v>136</v>
      </c>
      <c r="H1244" s="336">
        <v>0.069</v>
      </c>
      <c r="I1244" s="344">
        <v>18.232675</v>
      </c>
      <c r="J1244" s="344">
        <v>1.2580546</v>
      </c>
    </row>
    <row r="1245" ht="24" customHeight="1" spans="1:10">
      <c r="A1245" s="312" t="s">
        <v>718</v>
      </c>
      <c r="B1245" s="312" t="s">
        <v>944</v>
      </c>
      <c r="C1245" s="312" t="s">
        <v>200</v>
      </c>
      <c r="D1245" s="313" t="s">
        <v>945</v>
      </c>
      <c r="E1245" s="313" t="s">
        <v>946</v>
      </c>
      <c r="F1245" s="313"/>
      <c r="G1245" s="312" t="s">
        <v>136</v>
      </c>
      <c r="H1245" s="336">
        <v>0.069</v>
      </c>
      <c r="I1245" s="344">
        <v>17.35425</v>
      </c>
      <c r="J1245" s="344">
        <v>1.1974433</v>
      </c>
    </row>
    <row r="1246" spans="1:10">
      <c r="A1246" s="65"/>
      <c r="B1246" s="65"/>
      <c r="C1246" s="65"/>
      <c r="D1246" s="137"/>
      <c r="E1246" s="137" t="s">
        <v>710</v>
      </c>
      <c r="F1246" s="332">
        <v>9.86</v>
      </c>
      <c r="G1246" s="65" t="s">
        <v>711</v>
      </c>
      <c r="H1246" s="333">
        <v>11.44</v>
      </c>
      <c r="I1246" s="342" t="s">
        <v>712</v>
      </c>
      <c r="J1246" s="342">
        <v>21.3</v>
      </c>
    </row>
    <row r="1247" ht="15" spans="1:10">
      <c r="A1247" s="65"/>
      <c r="B1247" s="65"/>
      <c r="C1247" s="65"/>
      <c r="D1247" s="137"/>
      <c r="E1247" s="137" t="s">
        <v>713</v>
      </c>
      <c r="F1247" s="332">
        <v>5.46</v>
      </c>
      <c r="G1247" s="65"/>
      <c r="H1247" s="65" t="s">
        <v>714</v>
      </c>
      <c r="I1247" s="65"/>
      <c r="J1247" s="342">
        <v>31.4</v>
      </c>
    </row>
    <row r="1248" ht="0.95" customHeight="1" spans="1:10">
      <c r="A1248" s="334"/>
      <c r="B1248" s="334"/>
      <c r="C1248" s="334"/>
      <c r="D1248" s="335"/>
      <c r="E1248" s="335"/>
      <c r="F1248" s="335"/>
      <c r="G1248" s="334"/>
      <c r="H1248" s="334"/>
      <c r="I1248" s="343"/>
      <c r="J1248" s="343"/>
    </row>
    <row r="1249" ht="18" customHeight="1" spans="1:10">
      <c r="A1249" s="126"/>
      <c r="B1249" s="126" t="s">
        <v>121</v>
      </c>
      <c r="C1249" s="126" t="s">
        <v>122</v>
      </c>
      <c r="D1249" s="127" t="s">
        <v>80</v>
      </c>
      <c r="E1249" s="127" t="s">
        <v>692</v>
      </c>
      <c r="F1249" s="127"/>
      <c r="G1249" s="126" t="s">
        <v>123</v>
      </c>
      <c r="H1249" s="126" t="s">
        <v>81</v>
      </c>
      <c r="I1249" s="339" t="s">
        <v>124</v>
      </c>
      <c r="J1249" s="339" t="s">
        <v>82</v>
      </c>
    </row>
    <row r="1250" ht="24" customHeight="1" spans="1:10">
      <c r="A1250" s="314" t="s">
        <v>693</v>
      </c>
      <c r="B1250" s="314" t="s">
        <v>792</v>
      </c>
      <c r="C1250" s="314" t="s">
        <v>134</v>
      </c>
      <c r="D1250" s="315" t="s">
        <v>793</v>
      </c>
      <c r="E1250" s="315" t="s">
        <v>698</v>
      </c>
      <c r="F1250" s="315"/>
      <c r="G1250" s="314" t="s">
        <v>136</v>
      </c>
      <c r="H1250" s="330">
        <v>1</v>
      </c>
      <c r="I1250" s="340">
        <v>32.16</v>
      </c>
      <c r="J1250" s="340">
        <v>32.16</v>
      </c>
    </row>
    <row r="1251" ht="26.1" customHeight="1" spans="1:10">
      <c r="A1251" s="311" t="s">
        <v>695</v>
      </c>
      <c r="B1251" s="311" t="s">
        <v>1440</v>
      </c>
      <c r="C1251" s="311" t="s">
        <v>134</v>
      </c>
      <c r="D1251" s="186" t="s">
        <v>1441</v>
      </c>
      <c r="E1251" s="186" t="s">
        <v>698</v>
      </c>
      <c r="F1251" s="186"/>
      <c r="G1251" s="311" t="s">
        <v>136</v>
      </c>
      <c r="H1251" s="331">
        <v>1</v>
      </c>
      <c r="I1251" s="341">
        <v>0.87</v>
      </c>
      <c r="J1251" s="341">
        <v>0.87</v>
      </c>
    </row>
    <row r="1252" ht="26.1" customHeight="1" spans="1:10">
      <c r="A1252" s="312" t="s">
        <v>718</v>
      </c>
      <c r="B1252" s="312" t="s">
        <v>1176</v>
      </c>
      <c r="C1252" s="312" t="s">
        <v>134</v>
      </c>
      <c r="D1252" s="313" t="s">
        <v>1177</v>
      </c>
      <c r="E1252" s="313" t="s">
        <v>1084</v>
      </c>
      <c r="F1252" s="313"/>
      <c r="G1252" s="312" t="s">
        <v>136</v>
      </c>
      <c r="H1252" s="336">
        <v>1</v>
      </c>
      <c r="I1252" s="344">
        <v>0.86</v>
      </c>
      <c r="J1252" s="344">
        <v>0.86</v>
      </c>
    </row>
    <row r="1253" ht="24" customHeight="1" spans="1:10">
      <c r="A1253" s="312" t="s">
        <v>718</v>
      </c>
      <c r="B1253" s="312" t="s">
        <v>1442</v>
      </c>
      <c r="C1253" s="312" t="s">
        <v>134</v>
      </c>
      <c r="D1253" s="313" t="s">
        <v>1443</v>
      </c>
      <c r="E1253" s="313" t="s">
        <v>946</v>
      </c>
      <c r="F1253" s="313"/>
      <c r="G1253" s="312" t="s">
        <v>136</v>
      </c>
      <c r="H1253" s="336">
        <v>1</v>
      </c>
      <c r="I1253" s="344">
        <v>23.56</v>
      </c>
      <c r="J1253" s="344">
        <v>23.56</v>
      </c>
    </row>
    <row r="1254" ht="26.1" customHeight="1" spans="1:10">
      <c r="A1254" s="312" t="s">
        <v>718</v>
      </c>
      <c r="B1254" s="312" t="s">
        <v>1089</v>
      </c>
      <c r="C1254" s="312" t="s">
        <v>134</v>
      </c>
      <c r="D1254" s="313" t="s">
        <v>1090</v>
      </c>
      <c r="E1254" s="313" t="s">
        <v>1084</v>
      </c>
      <c r="F1254" s="313"/>
      <c r="G1254" s="312" t="s">
        <v>136</v>
      </c>
      <c r="H1254" s="336">
        <v>1</v>
      </c>
      <c r="I1254" s="344">
        <v>3.7</v>
      </c>
      <c r="J1254" s="344">
        <v>3.7</v>
      </c>
    </row>
    <row r="1255" ht="26.1" customHeight="1" spans="1:10">
      <c r="A1255" s="312" t="s">
        <v>718</v>
      </c>
      <c r="B1255" s="312" t="s">
        <v>1082</v>
      </c>
      <c r="C1255" s="312" t="s">
        <v>134</v>
      </c>
      <c r="D1255" s="313" t="s">
        <v>1083</v>
      </c>
      <c r="E1255" s="313" t="s">
        <v>1084</v>
      </c>
      <c r="F1255" s="313"/>
      <c r="G1255" s="312" t="s">
        <v>136</v>
      </c>
      <c r="H1255" s="336">
        <v>1</v>
      </c>
      <c r="I1255" s="344">
        <v>1.43</v>
      </c>
      <c r="J1255" s="344">
        <v>1.43</v>
      </c>
    </row>
    <row r="1256" ht="26.1" customHeight="1" spans="1:10">
      <c r="A1256" s="312" t="s">
        <v>718</v>
      </c>
      <c r="B1256" s="312" t="s">
        <v>1095</v>
      </c>
      <c r="C1256" s="312" t="s">
        <v>134</v>
      </c>
      <c r="D1256" s="313" t="s">
        <v>1096</v>
      </c>
      <c r="E1256" s="313" t="s">
        <v>1084</v>
      </c>
      <c r="F1256" s="313"/>
      <c r="G1256" s="312" t="s">
        <v>136</v>
      </c>
      <c r="H1256" s="336">
        <v>1</v>
      </c>
      <c r="I1256" s="344">
        <v>0.4</v>
      </c>
      <c r="J1256" s="344">
        <v>0.4</v>
      </c>
    </row>
    <row r="1257" ht="26.1" customHeight="1" spans="1:10">
      <c r="A1257" s="312" t="s">
        <v>718</v>
      </c>
      <c r="B1257" s="312" t="s">
        <v>1174</v>
      </c>
      <c r="C1257" s="312" t="s">
        <v>134</v>
      </c>
      <c r="D1257" s="313" t="s">
        <v>1175</v>
      </c>
      <c r="E1257" s="313" t="s">
        <v>1084</v>
      </c>
      <c r="F1257" s="313"/>
      <c r="G1257" s="312" t="s">
        <v>136</v>
      </c>
      <c r="H1257" s="336">
        <v>1</v>
      </c>
      <c r="I1257" s="344">
        <v>1.26</v>
      </c>
      <c r="J1257" s="344">
        <v>1.26</v>
      </c>
    </row>
    <row r="1258" ht="26.1" customHeight="1" spans="1:10">
      <c r="A1258" s="312" t="s">
        <v>718</v>
      </c>
      <c r="B1258" s="312" t="s">
        <v>1091</v>
      </c>
      <c r="C1258" s="312" t="s">
        <v>134</v>
      </c>
      <c r="D1258" s="313" t="s">
        <v>1092</v>
      </c>
      <c r="E1258" s="313" t="s">
        <v>1084</v>
      </c>
      <c r="F1258" s="313"/>
      <c r="G1258" s="312" t="s">
        <v>136</v>
      </c>
      <c r="H1258" s="336">
        <v>1</v>
      </c>
      <c r="I1258" s="344">
        <v>0.08</v>
      </c>
      <c r="J1258" s="344">
        <v>0.08</v>
      </c>
    </row>
    <row r="1259" spans="1:10">
      <c r="A1259" s="65"/>
      <c r="B1259" s="65"/>
      <c r="C1259" s="65"/>
      <c r="D1259" s="137"/>
      <c r="E1259" s="137" t="s">
        <v>710</v>
      </c>
      <c r="F1259" s="332">
        <v>11.31</v>
      </c>
      <c r="G1259" s="65" t="s">
        <v>711</v>
      </c>
      <c r="H1259" s="333">
        <v>13.12</v>
      </c>
      <c r="I1259" s="342" t="s">
        <v>712</v>
      </c>
      <c r="J1259" s="342">
        <v>24.43</v>
      </c>
    </row>
    <row r="1260" ht="15" spans="1:10">
      <c r="A1260" s="65"/>
      <c r="B1260" s="65"/>
      <c r="C1260" s="65"/>
      <c r="D1260" s="137"/>
      <c r="E1260" s="137" t="s">
        <v>713</v>
      </c>
      <c r="F1260" s="332">
        <v>6.77</v>
      </c>
      <c r="G1260" s="65"/>
      <c r="H1260" s="65" t="s">
        <v>714</v>
      </c>
      <c r="I1260" s="65"/>
      <c r="J1260" s="342">
        <v>38.93</v>
      </c>
    </row>
    <row r="1261" ht="0.95" customHeight="1" spans="1:10">
      <c r="A1261" s="334"/>
      <c r="B1261" s="334"/>
      <c r="C1261" s="334"/>
      <c r="D1261" s="335"/>
      <c r="E1261" s="335"/>
      <c r="F1261" s="335"/>
      <c r="G1261" s="334"/>
      <c r="H1261" s="334"/>
      <c r="I1261" s="343"/>
      <c r="J1261" s="343"/>
    </row>
    <row r="1262" ht="18" customHeight="1" spans="1:10">
      <c r="A1262" s="126"/>
      <c r="B1262" s="126" t="s">
        <v>121</v>
      </c>
      <c r="C1262" s="126" t="s">
        <v>122</v>
      </c>
      <c r="D1262" s="127" t="s">
        <v>80</v>
      </c>
      <c r="E1262" s="127" t="s">
        <v>692</v>
      </c>
      <c r="F1262" s="127"/>
      <c r="G1262" s="126" t="s">
        <v>123</v>
      </c>
      <c r="H1262" s="126" t="s">
        <v>81</v>
      </c>
      <c r="I1262" s="339" t="s">
        <v>124</v>
      </c>
      <c r="J1262" s="339" t="s">
        <v>82</v>
      </c>
    </row>
    <row r="1263" ht="26.1" customHeight="1" spans="1:10">
      <c r="A1263" s="314" t="s">
        <v>693</v>
      </c>
      <c r="B1263" s="314" t="s">
        <v>769</v>
      </c>
      <c r="C1263" s="314" t="s">
        <v>134</v>
      </c>
      <c r="D1263" s="315" t="s">
        <v>770</v>
      </c>
      <c r="E1263" s="315" t="s">
        <v>698</v>
      </c>
      <c r="F1263" s="315"/>
      <c r="G1263" s="314" t="s">
        <v>136</v>
      </c>
      <c r="H1263" s="330">
        <v>1</v>
      </c>
      <c r="I1263" s="340">
        <v>31.03</v>
      </c>
      <c r="J1263" s="340">
        <v>31.03</v>
      </c>
    </row>
    <row r="1264" ht="26.1" customHeight="1" spans="1:10">
      <c r="A1264" s="311" t="s">
        <v>695</v>
      </c>
      <c r="B1264" s="311" t="s">
        <v>1444</v>
      </c>
      <c r="C1264" s="311" t="s">
        <v>134</v>
      </c>
      <c r="D1264" s="186" t="s">
        <v>1445</v>
      </c>
      <c r="E1264" s="186" t="s">
        <v>698</v>
      </c>
      <c r="F1264" s="186"/>
      <c r="G1264" s="311" t="s">
        <v>136</v>
      </c>
      <c r="H1264" s="331">
        <v>1</v>
      </c>
      <c r="I1264" s="341">
        <v>0.42</v>
      </c>
      <c r="J1264" s="341">
        <v>0.42</v>
      </c>
    </row>
    <row r="1265" ht="26.1" customHeight="1" spans="1:10">
      <c r="A1265" s="312" t="s">
        <v>718</v>
      </c>
      <c r="B1265" s="312" t="s">
        <v>1082</v>
      </c>
      <c r="C1265" s="312" t="s">
        <v>134</v>
      </c>
      <c r="D1265" s="313" t="s">
        <v>1083</v>
      </c>
      <c r="E1265" s="313" t="s">
        <v>1084</v>
      </c>
      <c r="F1265" s="313"/>
      <c r="G1265" s="312" t="s">
        <v>136</v>
      </c>
      <c r="H1265" s="336">
        <v>1</v>
      </c>
      <c r="I1265" s="344">
        <v>1.43</v>
      </c>
      <c r="J1265" s="344">
        <v>1.43</v>
      </c>
    </row>
    <row r="1266" ht="24" customHeight="1" spans="1:10">
      <c r="A1266" s="312" t="s">
        <v>718</v>
      </c>
      <c r="B1266" s="312" t="s">
        <v>1446</v>
      </c>
      <c r="C1266" s="312" t="s">
        <v>134</v>
      </c>
      <c r="D1266" s="313" t="s">
        <v>1447</v>
      </c>
      <c r="E1266" s="313" t="s">
        <v>946</v>
      </c>
      <c r="F1266" s="313"/>
      <c r="G1266" s="312" t="s">
        <v>136</v>
      </c>
      <c r="H1266" s="336">
        <v>1</v>
      </c>
      <c r="I1266" s="344">
        <v>23.56</v>
      </c>
      <c r="J1266" s="344">
        <v>23.56</v>
      </c>
    </row>
    <row r="1267" ht="26.1" customHeight="1" spans="1:10">
      <c r="A1267" s="312" t="s">
        <v>718</v>
      </c>
      <c r="B1267" s="312" t="s">
        <v>1095</v>
      </c>
      <c r="C1267" s="312" t="s">
        <v>134</v>
      </c>
      <c r="D1267" s="313" t="s">
        <v>1096</v>
      </c>
      <c r="E1267" s="313" t="s">
        <v>1084</v>
      </c>
      <c r="F1267" s="313"/>
      <c r="G1267" s="312" t="s">
        <v>136</v>
      </c>
      <c r="H1267" s="336">
        <v>1</v>
      </c>
      <c r="I1267" s="344">
        <v>0.4</v>
      </c>
      <c r="J1267" s="344">
        <v>0.4</v>
      </c>
    </row>
    <row r="1268" ht="26.1" customHeight="1" spans="1:10">
      <c r="A1268" s="312" t="s">
        <v>718</v>
      </c>
      <c r="B1268" s="312" t="s">
        <v>1182</v>
      </c>
      <c r="C1268" s="312" t="s">
        <v>134</v>
      </c>
      <c r="D1268" s="313" t="s">
        <v>1183</v>
      </c>
      <c r="E1268" s="313" t="s">
        <v>1084</v>
      </c>
      <c r="F1268" s="313"/>
      <c r="G1268" s="312" t="s">
        <v>136</v>
      </c>
      <c r="H1268" s="336">
        <v>1</v>
      </c>
      <c r="I1268" s="344">
        <v>0.31</v>
      </c>
      <c r="J1268" s="344">
        <v>0.31</v>
      </c>
    </row>
    <row r="1269" ht="26.1" customHeight="1" spans="1:10">
      <c r="A1269" s="312" t="s">
        <v>718</v>
      </c>
      <c r="B1269" s="312" t="s">
        <v>1184</v>
      </c>
      <c r="C1269" s="312" t="s">
        <v>134</v>
      </c>
      <c r="D1269" s="313" t="s">
        <v>1185</v>
      </c>
      <c r="E1269" s="313" t="s">
        <v>1084</v>
      </c>
      <c r="F1269" s="313"/>
      <c r="G1269" s="312" t="s">
        <v>136</v>
      </c>
      <c r="H1269" s="336">
        <v>1</v>
      </c>
      <c r="I1269" s="344">
        <v>1.13</v>
      </c>
      <c r="J1269" s="344">
        <v>1.13</v>
      </c>
    </row>
    <row r="1270" ht="26.1" customHeight="1" spans="1:10">
      <c r="A1270" s="312" t="s">
        <v>718</v>
      </c>
      <c r="B1270" s="312" t="s">
        <v>1091</v>
      </c>
      <c r="C1270" s="312" t="s">
        <v>134</v>
      </c>
      <c r="D1270" s="313" t="s">
        <v>1092</v>
      </c>
      <c r="E1270" s="313" t="s">
        <v>1084</v>
      </c>
      <c r="F1270" s="313"/>
      <c r="G1270" s="312" t="s">
        <v>136</v>
      </c>
      <c r="H1270" s="336">
        <v>1</v>
      </c>
      <c r="I1270" s="344">
        <v>0.08</v>
      </c>
      <c r="J1270" s="344">
        <v>0.08</v>
      </c>
    </row>
    <row r="1271" ht="26.1" customHeight="1" spans="1:10">
      <c r="A1271" s="312" t="s">
        <v>718</v>
      </c>
      <c r="B1271" s="312" t="s">
        <v>1089</v>
      </c>
      <c r="C1271" s="312" t="s">
        <v>134</v>
      </c>
      <c r="D1271" s="313" t="s">
        <v>1090</v>
      </c>
      <c r="E1271" s="313" t="s">
        <v>1084</v>
      </c>
      <c r="F1271" s="313"/>
      <c r="G1271" s="312" t="s">
        <v>136</v>
      </c>
      <c r="H1271" s="336">
        <v>1</v>
      </c>
      <c r="I1271" s="344">
        <v>3.7</v>
      </c>
      <c r="J1271" s="344">
        <v>3.7</v>
      </c>
    </row>
    <row r="1272" spans="1:10">
      <c r="A1272" s="65"/>
      <c r="B1272" s="65"/>
      <c r="C1272" s="65"/>
      <c r="D1272" s="137"/>
      <c r="E1272" s="137" t="s">
        <v>710</v>
      </c>
      <c r="F1272" s="332">
        <v>11.1</v>
      </c>
      <c r="G1272" s="65" t="s">
        <v>711</v>
      </c>
      <c r="H1272" s="333">
        <v>12.88</v>
      </c>
      <c r="I1272" s="342" t="s">
        <v>712</v>
      </c>
      <c r="J1272" s="342">
        <v>23.98</v>
      </c>
    </row>
    <row r="1273" ht="15" spans="1:10">
      <c r="A1273" s="65"/>
      <c r="B1273" s="65"/>
      <c r="C1273" s="65"/>
      <c r="D1273" s="137"/>
      <c r="E1273" s="137" t="s">
        <v>713</v>
      </c>
      <c r="F1273" s="332">
        <v>6.53</v>
      </c>
      <c r="G1273" s="65"/>
      <c r="H1273" s="65" t="s">
        <v>714</v>
      </c>
      <c r="I1273" s="65"/>
      <c r="J1273" s="342">
        <v>37.56</v>
      </c>
    </row>
    <row r="1274" ht="0.95" customHeight="1" spans="1:10">
      <c r="A1274" s="334"/>
      <c r="B1274" s="334"/>
      <c r="C1274" s="334"/>
      <c r="D1274" s="335"/>
      <c r="E1274" s="335"/>
      <c r="F1274" s="335"/>
      <c r="G1274" s="334"/>
      <c r="H1274" s="334"/>
      <c r="I1274" s="343"/>
      <c r="J1274" s="343"/>
    </row>
    <row r="1275" ht="18" customHeight="1" spans="1:10">
      <c r="A1275" s="126"/>
      <c r="B1275" s="126" t="s">
        <v>121</v>
      </c>
      <c r="C1275" s="126" t="s">
        <v>122</v>
      </c>
      <c r="D1275" s="127" t="s">
        <v>80</v>
      </c>
      <c r="E1275" s="127" t="s">
        <v>692</v>
      </c>
      <c r="F1275" s="127"/>
      <c r="G1275" s="126" t="s">
        <v>123</v>
      </c>
      <c r="H1275" s="126" t="s">
        <v>81</v>
      </c>
      <c r="I1275" s="339" t="s">
        <v>124</v>
      </c>
      <c r="J1275" s="339" t="s">
        <v>82</v>
      </c>
    </row>
    <row r="1276" ht="26.1" customHeight="1" spans="1:10">
      <c r="A1276" s="314" t="s">
        <v>693</v>
      </c>
      <c r="B1276" s="314" t="s">
        <v>702</v>
      </c>
      <c r="C1276" s="314" t="s">
        <v>134</v>
      </c>
      <c r="D1276" s="315" t="s">
        <v>703</v>
      </c>
      <c r="E1276" s="315" t="s">
        <v>698</v>
      </c>
      <c r="F1276" s="315"/>
      <c r="G1276" s="314" t="s">
        <v>136</v>
      </c>
      <c r="H1276" s="330">
        <v>1</v>
      </c>
      <c r="I1276" s="340">
        <v>133.49</v>
      </c>
      <c r="J1276" s="340">
        <v>133.49</v>
      </c>
    </row>
    <row r="1277" ht="26.1" customHeight="1" spans="1:10">
      <c r="A1277" s="311" t="s">
        <v>695</v>
      </c>
      <c r="B1277" s="311" t="s">
        <v>1448</v>
      </c>
      <c r="C1277" s="311" t="s">
        <v>134</v>
      </c>
      <c r="D1277" s="186" t="s">
        <v>1449</v>
      </c>
      <c r="E1277" s="186" t="s">
        <v>698</v>
      </c>
      <c r="F1277" s="186"/>
      <c r="G1277" s="311" t="s">
        <v>136</v>
      </c>
      <c r="H1277" s="331">
        <v>1</v>
      </c>
      <c r="I1277" s="341">
        <v>1.85</v>
      </c>
      <c r="J1277" s="341">
        <v>1.85</v>
      </c>
    </row>
    <row r="1278" ht="26.1" customHeight="1" spans="1:10">
      <c r="A1278" s="312" t="s">
        <v>718</v>
      </c>
      <c r="B1278" s="312" t="s">
        <v>1158</v>
      </c>
      <c r="C1278" s="312" t="s">
        <v>134</v>
      </c>
      <c r="D1278" s="313" t="s">
        <v>1159</v>
      </c>
      <c r="E1278" s="313" t="s">
        <v>1084</v>
      </c>
      <c r="F1278" s="313"/>
      <c r="G1278" s="312" t="s">
        <v>136</v>
      </c>
      <c r="H1278" s="336">
        <v>1</v>
      </c>
      <c r="I1278" s="344">
        <v>0.77</v>
      </c>
      <c r="J1278" s="344">
        <v>0.77</v>
      </c>
    </row>
    <row r="1279" ht="26.1" customHeight="1" spans="1:10">
      <c r="A1279" s="312" t="s">
        <v>718</v>
      </c>
      <c r="B1279" s="312" t="s">
        <v>1082</v>
      </c>
      <c r="C1279" s="312" t="s">
        <v>134</v>
      </c>
      <c r="D1279" s="313" t="s">
        <v>1083</v>
      </c>
      <c r="E1279" s="313" t="s">
        <v>1084</v>
      </c>
      <c r="F1279" s="313"/>
      <c r="G1279" s="312" t="s">
        <v>136</v>
      </c>
      <c r="H1279" s="336">
        <v>1</v>
      </c>
      <c r="I1279" s="344">
        <v>1.43</v>
      </c>
      <c r="J1279" s="344">
        <v>1.43</v>
      </c>
    </row>
    <row r="1280" ht="26.1" customHeight="1" spans="1:10">
      <c r="A1280" s="312" t="s">
        <v>718</v>
      </c>
      <c r="B1280" s="312" t="s">
        <v>1089</v>
      </c>
      <c r="C1280" s="312" t="s">
        <v>134</v>
      </c>
      <c r="D1280" s="313" t="s">
        <v>1090</v>
      </c>
      <c r="E1280" s="313" t="s">
        <v>1084</v>
      </c>
      <c r="F1280" s="313"/>
      <c r="G1280" s="312" t="s">
        <v>136</v>
      </c>
      <c r="H1280" s="336">
        <v>1</v>
      </c>
      <c r="I1280" s="344">
        <v>3.7</v>
      </c>
      <c r="J1280" s="344">
        <v>3.7</v>
      </c>
    </row>
    <row r="1281" ht="26.1" customHeight="1" spans="1:10">
      <c r="A1281" s="312" t="s">
        <v>718</v>
      </c>
      <c r="B1281" s="312" t="s">
        <v>1162</v>
      </c>
      <c r="C1281" s="312" t="s">
        <v>134</v>
      </c>
      <c r="D1281" s="313" t="s">
        <v>1163</v>
      </c>
      <c r="E1281" s="313" t="s">
        <v>1084</v>
      </c>
      <c r="F1281" s="313"/>
      <c r="G1281" s="312" t="s">
        <v>136</v>
      </c>
      <c r="H1281" s="336">
        <v>1</v>
      </c>
      <c r="I1281" s="344">
        <v>0.01</v>
      </c>
      <c r="J1281" s="344">
        <v>0.01</v>
      </c>
    </row>
    <row r="1282" ht="26.1" customHeight="1" spans="1:10">
      <c r="A1282" s="312" t="s">
        <v>718</v>
      </c>
      <c r="B1282" s="312" t="s">
        <v>1091</v>
      </c>
      <c r="C1282" s="312" t="s">
        <v>134</v>
      </c>
      <c r="D1282" s="313" t="s">
        <v>1092</v>
      </c>
      <c r="E1282" s="313" t="s">
        <v>1084</v>
      </c>
      <c r="F1282" s="313"/>
      <c r="G1282" s="312" t="s">
        <v>136</v>
      </c>
      <c r="H1282" s="336">
        <v>1</v>
      </c>
      <c r="I1282" s="344">
        <v>0.08</v>
      </c>
      <c r="J1282" s="344">
        <v>0.08</v>
      </c>
    </row>
    <row r="1283" ht="24" customHeight="1" spans="1:10">
      <c r="A1283" s="312" t="s">
        <v>718</v>
      </c>
      <c r="B1283" s="312" t="s">
        <v>1450</v>
      </c>
      <c r="C1283" s="312" t="s">
        <v>134</v>
      </c>
      <c r="D1283" s="313" t="s">
        <v>1451</v>
      </c>
      <c r="E1283" s="313" t="s">
        <v>946</v>
      </c>
      <c r="F1283" s="313"/>
      <c r="G1283" s="312" t="s">
        <v>136</v>
      </c>
      <c r="H1283" s="336">
        <v>1</v>
      </c>
      <c r="I1283" s="344">
        <v>125.65</v>
      </c>
      <c r="J1283" s="344">
        <v>125.65</v>
      </c>
    </row>
    <row r="1284" spans="1:10">
      <c r="A1284" s="65"/>
      <c r="B1284" s="65"/>
      <c r="C1284" s="65"/>
      <c r="D1284" s="137"/>
      <c r="E1284" s="137" t="s">
        <v>710</v>
      </c>
      <c r="F1284" s="332">
        <v>59.05</v>
      </c>
      <c r="G1284" s="65" t="s">
        <v>711</v>
      </c>
      <c r="H1284" s="333">
        <v>68.45</v>
      </c>
      <c r="I1284" s="342" t="s">
        <v>712</v>
      </c>
      <c r="J1284" s="342">
        <v>127.5</v>
      </c>
    </row>
    <row r="1285" ht="15" spans="1:10">
      <c r="A1285" s="65"/>
      <c r="B1285" s="65"/>
      <c r="C1285" s="65"/>
      <c r="D1285" s="137"/>
      <c r="E1285" s="137" t="s">
        <v>713</v>
      </c>
      <c r="F1285" s="332">
        <v>28.12</v>
      </c>
      <c r="G1285" s="65"/>
      <c r="H1285" s="65" t="s">
        <v>714</v>
      </c>
      <c r="I1285" s="65"/>
      <c r="J1285" s="342">
        <v>161.61</v>
      </c>
    </row>
    <row r="1286" ht="0.95" customHeight="1" spans="1:10">
      <c r="A1286" s="334"/>
      <c r="B1286" s="334"/>
      <c r="C1286" s="334"/>
      <c r="D1286" s="335"/>
      <c r="E1286" s="335"/>
      <c r="F1286" s="335"/>
      <c r="G1286" s="334"/>
      <c r="H1286" s="334"/>
      <c r="I1286" s="343"/>
      <c r="J1286" s="343"/>
    </row>
    <row r="1287" ht="18" customHeight="1" spans="1:10">
      <c r="A1287" s="126"/>
      <c r="B1287" s="126" t="s">
        <v>121</v>
      </c>
      <c r="C1287" s="126" t="s">
        <v>122</v>
      </c>
      <c r="D1287" s="127" t="s">
        <v>80</v>
      </c>
      <c r="E1287" s="127" t="s">
        <v>692</v>
      </c>
      <c r="F1287" s="127"/>
      <c r="G1287" s="126" t="s">
        <v>123</v>
      </c>
      <c r="H1287" s="126" t="s">
        <v>81</v>
      </c>
      <c r="I1287" s="339" t="s">
        <v>124</v>
      </c>
      <c r="J1287" s="339" t="s">
        <v>82</v>
      </c>
    </row>
    <row r="1288" ht="26.1" customHeight="1" spans="1:10">
      <c r="A1288" s="314" t="s">
        <v>693</v>
      </c>
      <c r="B1288" s="314" t="s">
        <v>706</v>
      </c>
      <c r="C1288" s="314" t="s">
        <v>134</v>
      </c>
      <c r="D1288" s="315" t="s">
        <v>140</v>
      </c>
      <c r="E1288" s="315" t="s">
        <v>707</v>
      </c>
      <c r="F1288" s="315"/>
      <c r="G1288" s="314" t="s">
        <v>136</v>
      </c>
      <c r="H1288" s="330">
        <v>1</v>
      </c>
      <c r="I1288" s="340">
        <v>167.67</v>
      </c>
      <c r="J1288" s="340">
        <v>167.67</v>
      </c>
    </row>
    <row r="1289" ht="26.1" customHeight="1" spans="1:10">
      <c r="A1289" s="311" t="s">
        <v>695</v>
      </c>
      <c r="B1289" s="311" t="s">
        <v>1452</v>
      </c>
      <c r="C1289" s="311" t="s">
        <v>134</v>
      </c>
      <c r="D1289" s="186" t="s">
        <v>1453</v>
      </c>
      <c r="E1289" s="186" t="s">
        <v>707</v>
      </c>
      <c r="F1289" s="186"/>
      <c r="G1289" s="311" t="s">
        <v>136</v>
      </c>
      <c r="H1289" s="331">
        <v>1</v>
      </c>
      <c r="I1289" s="341">
        <v>5.71</v>
      </c>
      <c r="J1289" s="341">
        <v>5.71</v>
      </c>
    </row>
    <row r="1290" ht="24" customHeight="1" spans="1:10">
      <c r="A1290" s="312" t="s">
        <v>718</v>
      </c>
      <c r="B1290" s="312" t="s">
        <v>1454</v>
      </c>
      <c r="C1290" s="312" t="s">
        <v>134</v>
      </c>
      <c r="D1290" s="313" t="s">
        <v>1455</v>
      </c>
      <c r="E1290" s="313" t="s">
        <v>946</v>
      </c>
      <c r="F1290" s="313"/>
      <c r="G1290" s="312" t="s">
        <v>136</v>
      </c>
      <c r="H1290" s="336">
        <v>1</v>
      </c>
      <c r="I1290" s="344">
        <v>159.67</v>
      </c>
      <c r="J1290" s="344">
        <v>159.67</v>
      </c>
    </row>
    <row r="1291" ht="26.1" customHeight="1" spans="1:10">
      <c r="A1291" s="312" t="s">
        <v>718</v>
      </c>
      <c r="B1291" s="312" t="s">
        <v>1091</v>
      </c>
      <c r="C1291" s="312" t="s">
        <v>134</v>
      </c>
      <c r="D1291" s="313" t="s">
        <v>1092</v>
      </c>
      <c r="E1291" s="313" t="s">
        <v>1084</v>
      </c>
      <c r="F1291" s="313"/>
      <c r="G1291" s="312" t="s">
        <v>136</v>
      </c>
      <c r="H1291" s="336">
        <v>1</v>
      </c>
      <c r="I1291" s="344">
        <v>0.08</v>
      </c>
      <c r="J1291" s="344">
        <v>0.08</v>
      </c>
    </row>
    <row r="1292" ht="26.1" customHeight="1" spans="1:10">
      <c r="A1292" s="312" t="s">
        <v>718</v>
      </c>
      <c r="B1292" s="312" t="s">
        <v>1082</v>
      </c>
      <c r="C1292" s="312" t="s">
        <v>134</v>
      </c>
      <c r="D1292" s="313" t="s">
        <v>1083</v>
      </c>
      <c r="E1292" s="313" t="s">
        <v>1084</v>
      </c>
      <c r="F1292" s="313"/>
      <c r="G1292" s="312" t="s">
        <v>136</v>
      </c>
      <c r="H1292" s="336">
        <v>1</v>
      </c>
      <c r="I1292" s="344">
        <v>1.43</v>
      </c>
      <c r="J1292" s="344">
        <v>1.43</v>
      </c>
    </row>
    <row r="1293" ht="26.1" customHeight="1" spans="1:10">
      <c r="A1293" s="312" t="s">
        <v>718</v>
      </c>
      <c r="B1293" s="312" t="s">
        <v>1162</v>
      </c>
      <c r="C1293" s="312" t="s">
        <v>134</v>
      </c>
      <c r="D1293" s="313" t="s">
        <v>1163</v>
      </c>
      <c r="E1293" s="313" t="s">
        <v>1084</v>
      </c>
      <c r="F1293" s="313"/>
      <c r="G1293" s="312" t="s">
        <v>136</v>
      </c>
      <c r="H1293" s="336">
        <v>1</v>
      </c>
      <c r="I1293" s="344">
        <v>0.01</v>
      </c>
      <c r="J1293" s="344">
        <v>0.01</v>
      </c>
    </row>
    <row r="1294" ht="26.1" customHeight="1" spans="1:10">
      <c r="A1294" s="312" t="s">
        <v>718</v>
      </c>
      <c r="B1294" s="312" t="s">
        <v>1158</v>
      </c>
      <c r="C1294" s="312" t="s">
        <v>134</v>
      </c>
      <c r="D1294" s="313" t="s">
        <v>1159</v>
      </c>
      <c r="E1294" s="313" t="s">
        <v>1084</v>
      </c>
      <c r="F1294" s="313"/>
      <c r="G1294" s="312" t="s">
        <v>136</v>
      </c>
      <c r="H1294" s="336">
        <v>1</v>
      </c>
      <c r="I1294" s="344">
        <v>0.77</v>
      </c>
      <c r="J1294" s="344">
        <v>0.77</v>
      </c>
    </row>
    <row r="1295" spans="1:10">
      <c r="A1295" s="65"/>
      <c r="B1295" s="65"/>
      <c r="C1295" s="65"/>
      <c r="D1295" s="137"/>
      <c r="E1295" s="137" t="s">
        <v>710</v>
      </c>
      <c r="F1295" s="332">
        <v>76.6</v>
      </c>
      <c r="G1295" s="65" t="s">
        <v>711</v>
      </c>
      <c r="H1295" s="333">
        <v>88.78</v>
      </c>
      <c r="I1295" s="342" t="s">
        <v>712</v>
      </c>
      <c r="J1295" s="342">
        <v>165.38</v>
      </c>
    </row>
    <row r="1296" ht="15" spans="1:10">
      <c r="A1296" s="65"/>
      <c r="B1296" s="65"/>
      <c r="C1296" s="65"/>
      <c r="D1296" s="137"/>
      <c r="E1296" s="137" t="s">
        <v>713</v>
      </c>
      <c r="F1296" s="332">
        <v>35.32</v>
      </c>
      <c r="G1296" s="65"/>
      <c r="H1296" s="65" t="s">
        <v>714</v>
      </c>
      <c r="I1296" s="65"/>
      <c r="J1296" s="342">
        <v>202.99</v>
      </c>
    </row>
    <row r="1297" ht="0.95" customHeight="1" spans="1:10">
      <c r="A1297" s="334"/>
      <c r="B1297" s="334"/>
      <c r="C1297" s="334"/>
      <c r="D1297" s="335"/>
      <c r="E1297" s="335"/>
      <c r="F1297" s="335"/>
      <c r="G1297" s="334"/>
      <c r="H1297" s="334"/>
      <c r="I1297" s="343"/>
      <c r="J1297" s="343"/>
    </row>
    <row r="1298" ht="18" customHeight="1" spans="1:10">
      <c r="A1298" s="126"/>
      <c r="B1298" s="126" t="s">
        <v>121</v>
      </c>
      <c r="C1298" s="126" t="s">
        <v>122</v>
      </c>
      <c r="D1298" s="127" t="s">
        <v>80</v>
      </c>
      <c r="E1298" s="127" t="s">
        <v>692</v>
      </c>
      <c r="F1298" s="127"/>
      <c r="G1298" s="126" t="s">
        <v>123</v>
      </c>
      <c r="H1298" s="126" t="s">
        <v>81</v>
      </c>
      <c r="I1298" s="339" t="s">
        <v>124</v>
      </c>
      <c r="J1298" s="339" t="s">
        <v>82</v>
      </c>
    </row>
    <row r="1299" ht="39" customHeight="1" spans="1:10">
      <c r="A1299" s="314" t="s">
        <v>693</v>
      </c>
      <c r="B1299" s="314" t="s">
        <v>993</v>
      </c>
      <c r="C1299" s="314" t="s">
        <v>134</v>
      </c>
      <c r="D1299" s="315" t="s">
        <v>994</v>
      </c>
      <c r="E1299" s="315" t="s">
        <v>995</v>
      </c>
      <c r="F1299" s="315"/>
      <c r="G1299" s="314" t="s">
        <v>236</v>
      </c>
      <c r="H1299" s="330">
        <v>1</v>
      </c>
      <c r="I1299" s="340">
        <v>83.74</v>
      </c>
      <c r="J1299" s="340">
        <v>83.74</v>
      </c>
    </row>
    <row r="1300" ht="24" customHeight="1" spans="1:10">
      <c r="A1300" s="311" t="s">
        <v>695</v>
      </c>
      <c r="B1300" s="311" t="s">
        <v>757</v>
      </c>
      <c r="C1300" s="311" t="s">
        <v>134</v>
      </c>
      <c r="D1300" s="186" t="s">
        <v>758</v>
      </c>
      <c r="E1300" s="186" t="s">
        <v>698</v>
      </c>
      <c r="F1300" s="186"/>
      <c r="G1300" s="311" t="s">
        <v>136</v>
      </c>
      <c r="H1300" s="331">
        <v>0.486</v>
      </c>
      <c r="I1300" s="341">
        <v>31.75</v>
      </c>
      <c r="J1300" s="341">
        <v>15.43</v>
      </c>
    </row>
    <row r="1301" ht="24" customHeight="1" spans="1:10">
      <c r="A1301" s="311" t="s">
        <v>695</v>
      </c>
      <c r="B1301" s="311" t="s">
        <v>767</v>
      </c>
      <c r="C1301" s="311" t="s">
        <v>134</v>
      </c>
      <c r="D1301" s="186" t="s">
        <v>768</v>
      </c>
      <c r="E1301" s="186" t="s">
        <v>698</v>
      </c>
      <c r="F1301" s="186"/>
      <c r="G1301" s="311" t="s">
        <v>136</v>
      </c>
      <c r="H1301" s="331">
        <v>0.665</v>
      </c>
      <c r="I1301" s="341">
        <v>24.36</v>
      </c>
      <c r="J1301" s="341">
        <v>16.19</v>
      </c>
    </row>
    <row r="1302" ht="26.1" customHeight="1" spans="1:10">
      <c r="A1302" s="311" t="s">
        <v>695</v>
      </c>
      <c r="B1302" s="311" t="s">
        <v>1148</v>
      </c>
      <c r="C1302" s="311" t="s">
        <v>134</v>
      </c>
      <c r="D1302" s="186" t="s">
        <v>1149</v>
      </c>
      <c r="E1302" s="186" t="s">
        <v>1141</v>
      </c>
      <c r="F1302" s="186"/>
      <c r="G1302" s="311" t="s">
        <v>777</v>
      </c>
      <c r="H1302" s="331">
        <v>1.36</v>
      </c>
      <c r="I1302" s="341">
        <v>11.32</v>
      </c>
      <c r="J1302" s="341">
        <v>15.39</v>
      </c>
    </row>
    <row r="1303" ht="39" customHeight="1" spans="1:10">
      <c r="A1303" s="311" t="s">
        <v>695</v>
      </c>
      <c r="B1303" s="311" t="s">
        <v>1410</v>
      </c>
      <c r="C1303" s="311" t="s">
        <v>134</v>
      </c>
      <c r="D1303" s="186" t="s">
        <v>1411</v>
      </c>
      <c r="E1303" s="186" t="s">
        <v>761</v>
      </c>
      <c r="F1303" s="186"/>
      <c r="G1303" s="311" t="s">
        <v>218</v>
      </c>
      <c r="H1303" s="331">
        <v>0.043</v>
      </c>
      <c r="I1303" s="341">
        <v>854.4</v>
      </c>
      <c r="J1303" s="341">
        <v>36.73</v>
      </c>
    </row>
    <row r="1304" spans="1:10">
      <c r="A1304" s="65"/>
      <c r="B1304" s="65"/>
      <c r="C1304" s="65"/>
      <c r="D1304" s="137"/>
      <c r="E1304" s="137" t="s">
        <v>710</v>
      </c>
      <c r="F1304" s="332">
        <v>11.81</v>
      </c>
      <c r="G1304" s="65" t="s">
        <v>711</v>
      </c>
      <c r="H1304" s="333">
        <v>13.69</v>
      </c>
      <c r="I1304" s="342" t="s">
        <v>712</v>
      </c>
      <c r="J1304" s="342">
        <v>25.5</v>
      </c>
    </row>
    <row r="1305" ht="15" spans="1:10">
      <c r="A1305" s="65"/>
      <c r="B1305" s="65"/>
      <c r="C1305" s="65"/>
      <c r="D1305" s="137"/>
      <c r="E1305" s="137" t="s">
        <v>713</v>
      </c>
      <c r="F1305" s="332">
        <v>17.64</v>
      </c>
      <c r="G1305" s="65"/>
      <c r="H1305" s="65" t="s">
        <v>714</v>
      </c>
      <c r="I1305" s="65"/>
      <c r="J1305" s="342">
        <v>101.38</v>
      </c>
    </row>
    <row r="1306" ht="0.95" customHeight="1" spans="1:10">
      <c r="A1306" s="334"/>
      <c r="B1306" s="334"/>
      <c r="C1306" s="334"/>
      <c r="D1306" s="335"/>
      <c r="E1306" s="335"/>
      <c r="F1306" s="335"/>
      <c r="G1306" s="334"/>
      <c r="H1306" s="334"/>
      <c r="I1306" s="343"/>
      <c r="J1306" s="343"/>
    </row>
    <row r="1307" ht="18" customHeight="1" spans="1:10">
      <c r="A1307" s="126"/>
      <c r="B1307" s="126" t="s">
        <v>121</v>
      </c>
      <c r="C1307" s="126" t="s">
        <v>122</v>
      </c>
      <c r="D1307" s="127" t="s">
        <v>80</v>
      </c>
      <c r="E1307" s="127" t="s">
        <v>692</v>
      </c>
      <c r="F1307" s="127"/>
      <c r="G1307" s="126" t="s">
        <v>123</v>
      </c>
      <c r="H1307" s="126" t="s">
        <v>81</v>
      </c>
      <c r="I1307" s="339" t="s">
        <v>124</v>
      </c>
      <c r="J1307" s="339" t="s">
        <v>82</v>
      </c>
    </row>
    <row r="1308" ht="26.1" customHeight="1" spans="1:10">
      <c r="A1308" s="314" t="s">
        <v>693</v>
      </c>
      <c r="B1308" s="314" t="s">
        <v>907</v>
      </c>
      <c r="C1308" s="314" t="s">
        <v>134</v>
      </c>
      <c r="D1308" s="315" t="s">
        <v>908</v>
      </c>
      <c r="E1308" s="315" t="s">
        <v>892</v>
      </c>
      <c r="F1308" s="315"/>
      <c r="G1308" s="314" t="s">
        <v>236</v>
      </c>
      <c r="H1308" s="330">
        <v>1</v>
      </c>
      <c r="I1308" s="340">
        <v>0.43</v>
      </c>
      <c r="J1308" s="340">
        <v>0.43</v>
      </c>
    </row>
    <row r="1309" ht="24" customHeight="1" spans="1:10">
      <c r="A1309" s="311" t="s">
        <v>695</v>
      </c>
      <c r="B1309" s="311" t="s">
        <v>757</v>
      </c>
      <c r="C1309" s="311" t="s">
        <v>134</v>
      </c>
      <c r="D1309" s="186" t="s">
        <v>758</v>
      </c>
      <c r="E1309" s="186" t="s">
        <v>698</v>
      </c>
      <c r="F1309" s="186"/>
      <c r="G1309" s="311" t="s">
        <v>136</v>
      </c>
      <c r="H1309" s="331">
        <v>0.00715</v>
      </c>
      <c r="I1309" s="341">
        <v>31.75</v>
      </c>
      <c r="J1309" s="341">
        <v>0.22</v>
      </c>
    </row>
    <row r="1310" ht="24" customHeight="1" spans="1:10">
      <c r="A1310" s="311" t="s">
        <v>695</v>
      </c>
      <c r="B1310" s="311" t="s">
        <v>767</v>
      </c>
      <c r="C1310" s="311" t="s">
        <v>134</v>
      </c>
      <c r="D1310" s="186" t="s">
        <v>768</v>
      </c>
      <c r="E1310" s="186" t="s">
        <v>698</v>
      </c>
      <c r="F1310" s="186"/>
      <c r="G1310" s="311" t="s">
        <v>136</v>
      </c>
      <c r="H1310" s="331">
        <v>0.00786</v>
      </c>
      <c r="I1310" s="341">
        <v>24.36</v>
      </c>
      <c r="J1310" s="341">
        <v>0.19</v>
      </c>
    </row>
    <row r="1311" ht="51.95" customHeight="1" spans="1:10">
      <c r="A1311" s="311" t="s">
        <v>695</v>
      </c>
      <c r="B1311" s="311" t="s">
        <v>1422</v>
      </c>
      <c r="C1311" s="311" t="s">
        <v>134</v>
      </c>
      <c r="D1311" s="186" t="s">
        <v>1423</v>
      </c>
      <c r="E1311" s="186" t="s">
        <v>878</v>
      </c>
      <c r="F1311" s="186"/>
      <c r="G1311" s="311" t="s">
        <v>879</v>
      </c>
      <c r="H1311" s="331">
        <v>0.00236</v>
      </c>
      <c r="I1311" s="341">
        <v>11.69</v>
      </c>
      <c r="J1311" s="341">
        <v>0.02</v>
      </c>
    </row>
    <row r="1312" spans="1:10">
      <c r="A1312" s="65"/>
      <c r="B1312" s="65"/>
      <c r="C1312" s="65"/>
      <c r="D1312" s="137"/>
      <c r="E1312" s="137" t="s">
        <v>710</v>
      </c>
      <c r="F1312" s="332">
        <v>0.13</v>
      </c>
      <c r="G1312" s="65" t="s">
        <v>711</v>
      </c>
      <c r="H1312" s="333">
        <v>0.17</v>
      </c>
      <c r="I1312" s="342" t="s">
        <v>712</v>
      </c>
      <c r="J1312" s="342">
        <v>0.3</v>
      </c>
    </row>
    <row r="1313" ht="15" spans="1:10">
      <c r="A1313" s="65"/>
      <c r="B1313" s="65"/>
      <c r="C1313" s="65"/>
      <c r="D1313" s="137"/>
      <c r="E1313" s="137" t="s">
        <v>713</v>
      </c>
      <c r="F1313" s="332">
        <v>0.09</v>
      </c>
      <c r="G1313" s="65"/>
      <c r="H1313" s="65" t="s">
        <v>714</v>
      </c>
      <c r="I1313" s="65"/>
      <c r="J1313" s="342">
        <v>0.52</v>
      </c>
    </row>
    <row r="1314" ht="0.95" customHeight="1" spans="1:10">
      <c r="A1314" s="334"/>
      <c r="B1314" s="334"/>
      <c r="C1314" s="334"/>
      <c r="D1314" s="335"/>
      <c r="E1314" s="335"/>
      <c r="F1314" s="335"/>
      <c r="G1314" s="334"/>
      <c r="H1314" s="334"/>
      <c r="I1314" s="343"/>
      <c r="J1314" s="343"/>
    </row>
    <row r="1315" ht="18" customHeight="1" spans="1:10">
      <c r="A1315" s="126"/>
      <c r="B1315" s="126" t="s">
        <v>121</v>
      </c>
      <c r="C1315" s="126" t="s">
        <v>122</v>
      </c>
      <c r="D1315" s="127" t="s">
        <v>80</v>
      </c>
      <c r="E1315" s="127" t="s">
        <v>692</v>
      </c>
      <c r="F1315" s="127"/>
      <c r="G1315" s="126" t="s">
        <v>123</v>
      </c>
      <c r="H1315" s="126" t="s">
        <v>81</v>
      </c>
      <c r="I1315" s="339" t="s">
        <v>124</v>
      </c>
      <c r="J1315" s="339" t="s">
        <v>82</v>
      </c>
    </row>
    <row r="1316" ht="39" customHeight="1" spans="1:10">
      <c r="A1316" s="314" t="s">
        <v>693</v>
      </c>
      <c r="B1316" s="314" t="s">
        <v>991</v>
      </c>
      <c r="C1316" s="314" t="s">
        <v>134</v>
      </c>
      <c r="D1316" s="315" t="s">
        <v>992</v>
      </c>
      <c r="E1316" s="315" t="s">
        <v>988</v>
      </c>
      <c r="F1316" s="315"/>
      <c r="G1316" s="314" t="s">
        <v>173</v>
      </c>
      <c r="H1316" s="330">
        <v>1</v>
      </c>
      <c r="I1316" s="340">
        <v>69.05</v>
      </c>
      <c r="J1316" s="340">
        <v>69.05</v>
      </c>
    </row>
    <row r="1317" ht="26.1" customHeight="1" spans="1:10">
      <c r="A1317" s="311" t="s">
        <v>695</v>
      </c>
      <c r="B1317" s="311" t="s">
        <v>822</v>
      </c>
      <c r="C1317" s="311" t="s">
        <v>134</v>
      </c>
      <c r="D1317" s="186" t="s">
        <v>823</v>
      </c>
      <c r="E1317" s="186" t="s">
        <v>698</v>
      </c>
      <c r="F1317" s="186"/>
      <c r="G1317" s="311" t="s">
        <v>136</v>
      </c>
      <c r="H1317" s="331">
        <v>0.477</v>
      </c>
      <c r="I1317" s="341">
        <v>25.71</v>
      </c>
      <c r="J1317" s="341">
        <v>12.26</v>
      </c>
    </row>
    <row r="1318" ht="24" customHeight="1" spans="1:10">
      <c r="A1318" s="311" t="s">
        <v>695</v>
      </c>
      <c r="B1318" s="311" t="s">
        <v>765</v>
      </c>
      <c r="C1318" s="311" t="s">
        <v>134</v>
      </c>
      <c r="D1318" s="186" t="s">
        <v>766</v>
      </c>
      <c r="E1318" s="186" t="s">
        <v>698</v>
      </c>
      <c r="F1318" s="186"/>
      <c r="G1318" s="311" t="s">
        <v>136</v>
      </c>
      <c r="H1318" s="331">
        <v>1.088</v>
      </c>
      <c r="I1318" s="341">
        <v>31.31</v>
      </c>
      <c r="J1318" s="341">
        <v>34.06</v>
      </c>
    </row>
    <row r="1319" ht="39" customHeight="1" spans="1:10">
      <c r="A1319" s="311" t="s">
        <v>695</v>
      </c>
      <c r="B1319" s="311" t="s">
        <v>1522</v>
      </c>
      <c r="C1319" s="311" t="s">
        <v>134</v>
      </c>
      <c r="D1319" s="186" t="s">
        <v>1523</v>
      </c>
      <c r="E1319" s="186" t="s">
        <v>878</v>
      </c>
      <c r="F1319" s="186"/>
      <c r="G1319" s="311" t="s">
        <v>879</v>
      </c>
      <c r="H1319" s="331">
        <v>0.013</v>
      </c>
      <c r="I1319" s="341">
        <v>37.81</v>
      </c>
      <c r="J1319" s="341">
        <v>0.49</v>
      </c>
    </row>
    <row r="1320" ht="39" customHeight="1" spans="1:10">
      <c r="A1320" s="311" t="s">
        <v>695</v>
      </c>
      <c r="B1320" s="311" t="s">
        <v>1524</v>
      </c>
      <c r="C1320" s="311" t="s">
        <v>134</v>
      </c>
      <c r="D1320" s="186" t="s">
        <v>1525</v>
      </c>
      <c r="E1320" s="186" t="s">
        <v>878</v>
      </c>
      <c r="F1320" s="186"/>
      <c r="G1320" s="311" t="s">
        <v>882</v>
      </c>
      <c r="H1320" s="331">
        <v>0.053</v>
      </c>
      <c r="I1320" s="341">
        <v>36.22</v>
      </c>
      <c r="J1320" s="341">
        <v>1.91</v>
      </c>
    </row>
    <row r="1321" ht="26.1" customHeight="1" spans="1:10">
      <c r="A1321" s="312" t="s">
        <v>718</v>
      </c>
      <c r="B1321" s="312" t="s">
        <v>780</v>
      </c>
      <c r="C1321" s="312" t="s">
        <v>134</v>
      </c>
      <c r="D1321" s="313" t="s">
        <v>781</v>
      </c>
      <c r="E1321" s="313" t="s">
        <v>754</v>
      </c>
      <c r="F1321" s="313"/>
      <c r="G1321" s="312" t="s">
        <v>236</v>
      </c>
      <c r="H1321" s="336">
        <v>0.605</v>
      </c>
      <c r="I1321" s="344">
        <v>6.91</v>
      </c>
      <c r="J1321" s="344">
        <v>4.18055</v>
      </c>
    </row>
    <row r="1322" ht="26.1" customHeight="1" spans="1:10">
      <c r="A1322" s="312" t="s">
        <v>718</v>
      </c>
      <c r="B1322" s="312" t="s">
        <v>1526</v>
      </c>
      <c r="C1322" s="312" t="s">
        <v>134</v>
      </c>
      <c r="D1322" s="313" t="s">
        <v>1527</v>
      </c>
      <c r="E1322" s="313" t="s">
        <v>754</v>
      </c>
      <c r="F1322" s="313"/>
      <c r="G1322" s="312" t="s">
        <v>777</v>
      </c>
      <c r="H1322" s="336">
        <v>0.026</v>
      </c>
      <c r="I1322" s="344">
        <v>19.13</v>
      </c>
      <c r="J1322" s="344">
        <v>0.49738</v>
      </c>
    </row>
    <row r="1323" ht="26.1" customHeight="1" spans="1:10">
      <c r="A1323" s="312" t="s">
        <v>718</v>
      </c>
      <c r="B1323" s="312" t="s">
        <v>914</v>
      </c>
      <c r="C1323" s="312" t="s">
        <v>134</v>
      </c>
      <c r="D1323" s="313" t="s">
        <v>915</v>
      </c>
      <c r="E1323" s="313" t="s">
        <v>754</v>
      </c>
      <c r="F1323" s="313"/>
      <c r="G1323" s="312" t="s">
        <v>236</v>
      </c>
      <c r="H1323" s="336">
        <v>0.547</v>
      </c>
      <c r="I1323" s="344">
        <v>2.41</v>
      </c>
      <c r="J1323" s="344">
        <v>1.31827</v>
      </c>
    </row>
    <row r="1324" ht="26.1" customHeight="1" spans="1:10">
      <c r="A1324" s="312" t="s">
        <v>718</v>
      </c>
      <c r="B1324" s="312" t="s">
        <v>1528</v>
      </c>
      <c r="C1324" s="312" t="s">
        <v>134</v>
      </c>
      <c r="D1324" s="313" t="s">
        <v>1529</v>
      </c>
      <c r="E1324" s="313" t="s">
        <v>754</v>
      </c>
      <c r="F1324" s="313"/>
      <c r="G1324" s="312" t="s">
        <v>777</v>
      </c>
      <c r="H1324" s="336">
        <v>0.053</v>
      </c>
      <c r="I1324" s="344">
        <v>22.47</v>
      </c>
      <c r="J1324" s="344">
        <v>1.19091</v>
      </c>
    </row>
    <row r="1325" ht="26.1" customHeight="1" spans="1:10">
      <c r="A1325" s="312" t="s">
        <v>718</v>
      </c>
      <c r="B1325" s="312" t="s">
        <v>773</v>
      </c>
      <c r="C1325" s="312" t="s">
        <v>134</v>
      </c>
      <c r="D1325" s="313" t="s">
        <v>774</v>
      </c>
      <c r="E1325" s="313" t="s">
        <v>754</v>
      </c>
      <c r="F1325" s="313"/>
      <c r="G1325" s="312" t="s">
        <v>236</v>
      </c>
      <c r="H1325" s="336">
        <v>1.134</v>
      </c>
      <c r="I1325" s="344">
        <v>11.46</v>
      </c>
      <c r="J1325" s="344">
        <v>12.99564</v>
      </c>
    </row>
    <row r="1326" ht="26.1" customHeight="1" spans="1:10">
      <c r="A1326" s="312" t="s">
        <v>718</v>
      </c>
      <c r="B1326" s="312" t="s">
        <v>916</v>
      </c>
      <c r="C1326" s="312" t="s">
        <v>134</v>
      </c>
      <c r="D1326" s="313" t="s">
        <v>917</v>
      </c>
      <c r="E1326" s="313" t="s">
        <v>754</v>
      </c>
      <c r="F1326" s="313"/>
      <c r="G1326" s="312" t="s">
        <v>864</v>
      </c>
      <c r="H1326" s="336">
        <v>0.0167</v>
      </c>
      <c r="I1326" s="344">
        <v>10.33</v>
      </c>
      <c r="J1326" s="344">
        <v>0.172511</v>
      </c>
    </row>
    <row r="1327" spans="1:10">
      <c r="A1327" s="65"/>
      <c r="B1327" s="65"/>
      <c r="C1327" s="65"/>
      <c r="D1327" s="137"/>
      <c r="E1327" s="137" t="s">
        <v>710</v>
      </c>
      <c r="F1327" s="332">
        <v>16.92</v>
      </c>
      <c r="G1327" s="65" t="s">
        <v>711</v>
      </c>
      <c r="H1327" s="333">
        <v>19.63</v>
      </c>
      <c r="I1327" s="342" t="s">
        <v>712</v>
      </c>
      <c r="J1327" s="342">
        <v>36.55</v>
      </c>
    </row>
    <row r="1328" ht="15" spans="1:10">
      <c r="A1328" s="65"/>
      <c r="B1328" s="65"/>
      <c r="C1328" s="65"/>
      <c r="D1328" s="137"/>
      <c r="E1328" s="137" t="s">
        <v>713</v>
      </c>
      <c r="F1328" s="332">
        <v>14.54</v>
      </c>
      <c r="G1328" s="65"/>
      <c r="H1328" s="65" t="s">
        <v>714</v>
      </c>
      <c r="I1328" s="65"/>
      <c r="J1328" s="342">
        <v>83.59</v>
      </c>
    </row>
    <row r="1329" ht="0.95" customHeight="1" spans="1:10">
      <c r="A1329" s="334"/>
      <c r="B1329" s="334"/>
      <c r="C1329" s="334"/>
      <c r="D1329" s="335"/>
      <c r="E1329" s="335"/>
      <c r="F1329" s="335"/>
      <c r="G1329" s="334"/>
      <c r="H1329" s="334"/>
      <c r="I1329" s="343"/>
      <c r="J1329" s="343"/>
    </row>
    <row r="1330" ht="18" customHeight="1" spans="1:10">
      <c r="A1330" s="126"/>
      <c r="B1330" s="126" t="s">
        <v>121</v>
      </c>
      <c r="C1330" s="126" t="s">
        <v>122</v>
      </c>
      <c r="D1330" s="127" t="s">
        <v>80</v>
      </c>
      <c r="E1330" s="127" t="s">
        <v>692</v>
      </c>
      <c r="F1330" s="127"/>
      <c r="G1330" s="126" t="s">
        <v>123</v>
      </c>
      <c r="H1330" s="126" t="s">
        <v>81</v>
      </c>
      <c r="I1330" s="339" t="s">
        <v>124</v>
      </c>
      <c r="J1330" s="339" t="s">
        <v>82</v>
      </c>
    </row>
    <row r="1331" ht="24" customHeight="1" spans="1:10">
      <c r="A1331" s="314" t="s">
        <v>693</v>
      </c>
      <c r="B1331" s="314" t="s">
        <v>737</v>
      </c>
      <c r="C1331" s="314" t="s">
        <v>200</v>
      </c>
      <c r="D1331" s="315" t="s">
        <v>738</v>
      </c>
      <c r="E1331" s="315" t="s">
        <v>739</v>
      </c>
      <c r="F1331" s="315"/>
      <c r="G1331" s="314" t="s">
        <v>740</v>
      </c>
      <c r="H1331" s="330">
        <v>1</v>
      </c>
      <c r="I1331" s="340">
        <v>731.09</v>
      </c>
      <c r="J1331" s="340">
        <v>731.09</v>
      </c>
    </row>
    <row r="1332" ht="26.1" customHeight="1" spans="1:10">
      <c r="A1332" s="312" t="s">
        <v>718</v>
      </c>
      <c r="B1332" s="312" t="s">
        <v>1530</v>
      </c>
      <c r="C1332" s="312" t="s">
        <v>200</v>
      </c>
      <c r="D1332" s="313" t="s">
        <v>1531</v>
      </c>
      <c r="E1332" s="313" t="s">
        <v>754</v>
      </c>
      <c r="F1332" s="313"/>
      <c r="G1332" s="312" t="s">
        <v>236</v>
      </c>
      <c r="H1332" s="336">
        <v>50</v>
      </c>
      <c r="I1332" s="344">
        <v>1.71</v>
      </c>
      <c r="J1332" s="344">
        <v>85.5</v>
      </c>
    </row>
    <row r="1333" ht="26.1" customHeight="1" spans="1:10">
      <c r="A1333" s="312" t="s">
        <v>718</v>
      </c>
      <c r="B1333" s="312" t="s">
        <v>1532</v>
      </c>
      <c r="C1333" s="312" t="s">
        <v>200</v>
      </c>
      <c r="D1333" s="313" t="s">
        <v>1533</v>
      </c>
      <c r="E1333" s="313" t="s">
        <v>754</v>
      </c>
      <c r="F1333" s="313"/>
      <c r="G1333" s="312" t="s">
        <v>157</v>
      </c>
      <c r="H1333" s="336">
        <v>2</v>
      </c>
      <c r="I1333" s="344">
        <v>20.59</v>
      </c>
      <c r="J1333" s="344">
        <v>41.18</v>
      </c>
    </row>
    <row r="1334" ht="24" customHeight="1" spans="1:10">
      <c r="A1334" s="312" t="s">
        <v>718</v>
      </c>
      <c r="B1334" s="312" t="s">
        <v>1534</v>
      </c>
      <c r="C1334" s="312" t="s">
        <v>200</v>
      </c>
      <c r="D1334" s="313" t="s">
        <v>1535</v>
      </c>
      <c r="E1334" s="313" t="s">
        <v>754</v>
      </c>
      <c r="F1334" s="313"/>
      <c r="G1334" s="312" t="s">
        <v>157</v>
      </c>
      <c r="H1334" s="336">
        <v>8</v>
      </c>
      <c r="I1334" s="344">
        <v>25.65</v>
      </c>
      <c r="J1334" s="344">
        <v>205.2</v>
      </c>
    </row>
    <row r="1335" ht="24" customHeight="1" spans="1:10">
      <c r="A1335" s="312" t="s">
        <v>718</v>
      </c>
      <c r="B1335" s="312" t="s">
        <v>1512</v>
      </c>
      <c r="C1335" s="312" t="s">
        <v>200</v>
      </c>
      <c r="D1335" s="313" t="s">
        <v>1513</v>
      </c>
      <c r="E1335" s="313" t="s">
        <v>946</v>
      </c>
      <c r="F1335" s="313"/>
      <c r="G1335" s="312" t="s">
        <v>136</v>
      </c>
      <c r="H1335" s="336">
        <v>6.716</v>
      </c>
      <c r="I1335" s="344">
        <v>18.232675</v>
      </c>
      <c r="J1335" s="344">
        <v>122.4506453</v>
      </c>
    </row>
    <row r="1336" ht="24" customHeight="1" spans="1:10">
      <c r="A1336" s="312" t="s">
        <v>718</v>
      </c>
      <c r="B1336" s="312" t="s">
        <v>1536</v>
      </c>
      <c r="C1336" s="312" t="s">
        <v>200</v>
      </c>
      <c r="D1336" s="313" t="s">
        <v>1537</v>
      </c>
      <c r="E1336" s="313" t="s">
        <v>754</v>
      </c>
      <c r="F1336" s="313"/>
      <c r="G1336" s="312" t="s">
        <v>236</v>
      </c>
      <c r="H1336" s="336">
        <v>0.25</v>
      </c>
      <c r="I1336" s="344">
        <v>1.09</v>
      </c>
      <c r="J1336" s="344">
        <v>0.2725</v>
      </c>
    </row>
    <row r="1337" ht="26.1" customHeight="1" spans="1:10">
      <c r="A1337" s="312" t="s">
        <v>718</v>
      </c>
      <c r="B1337" s="312" t="s">
        <v>1538</v>
      </c>
      <c r="C1337" s="312" t="s">
        <v>200</v>
      </c>
      <c r="D1337" s="313" t="s">
        <v>1539</v>
      </c>
      <c r="E1337" s="313" t="s">
        <v>754</v>
      </c>
      <c r="F1337" s="313"/>
      <c r="G1337" s="312" t="s">
        <v>157</v>
      </c>
      <c r="H1337" s="336">
        <v>1</v>
      </c>
      <c r="I1337" s="344">
        <v>23</v>
      </c>
      <c r="J1337" s="344">
        <v>23</v>
      </c>
    </row>
    <row r="1338" ht="24" customHeight="1" spans="1:10">
      <c r="A1338" s="312" t="s">
        <v>718</v>
      </c>
      <c r="B1338" s="312" t="s">
        <v>1540</v>
      </c>
      <c r="C1338" s="312" t="s">
        <v>200</v>
      </c>
      <c r="D1338" s="313" t="s">
        <v>1541</v>
      </c>
      <c r="E1338" s="313" t="s">
        <v>946</v>
      </c>
      <c r="F1338" s="313"/>
      <c r="G1338" s="312" t="s">
        <v>136</v>
      </c>
      <c r="H1338" s="336">
        <v>7.676</v>
      </c>
      <c r="I1338" s="344">
        <v>16.7115</v>
      </c>
      <c r="J1338" s="344">
        <v>128.277474</v>
      </c>
    </row>
    <row r="1339" ht="24" customHeight="1" spans="1:10">
      <c r="A1339" s="312" t="s">
        <v>718</v>
      </c>
      <c r="B1339" s="312" t="s">
        <v>1542</v>
      </c>
      <c r="C1339" s="312" t="s">
        <v>200</v>
      </c>
      <c r="D1339" s="313" t="s">
        <v>1543</v>
      </c>
      <c r="E1339" s="313" t="s">
        <v>754</v>
      </c>
      <c r="F1339" s="313"/>
      <c r="G1339" s="312" t="s">
        <v>157</v>
      </c>
      <c r="H1339" s="336">
        <v>1</v>
      </c>
      <c r="I1339" s="344">
        <v>41.48</v>
      </c>
      <c r="J1339" s="344">
        <v>41.48</v>
      </c>
    </row>
    <row r="1340" ht="24" customHeight="1" spans="1:10">
      <c r="A1340" s="312" t="s">
        <v>718</v>
      </c>
      <c r="B1340" s="312" t="s">
        <v>1544</v>
      </c>
      <c r="C1340" s="312" t="s">
        <v>200</v>
      </c>
      <c r="D1340" s="313" t="s">
        <v>1545</v>
      </c>
      <c r="E1340" s="313" t="s">
        <v>754</v>
      </c>
      <c r="F1340" s="313"/>
      <c r="G1340" s="312" t="s">
        <v>157</v>
      </c>
      <c r="H1340" s="336">
        <v>8</v>
      </c>
      <c r="I1340" s="344">
        <v>3.23</v>
      </c>
      <c r="J1340" s="344">
        <v>25.84</v>
      </c>
    </row>
    <row r="1341" ht="26.1" customHeight="1" spans="1:10">
      <c r="A1341" s="312" t="s">
        <v>718</v>
      </c>
      <c r="B1341" s="312" t="s">
        <v>1546</v>
      </c>
      <c r="C1341" s="312" t="s">
        <v>200</v>
      </c>
      <c r="D1341" s="313" t="s">
        <v>1547</v>
      </c>
      <c r="E1341" s="313" t="s">
        <v>754</v>
      </c>
      <c r="F1341" s="313"/>
      <c r="G1341" s="312" t="s">
        <v>157</v>
      </c>
      <c r="H1341" s="336">
        <v>1</v>
      </c>
      <c r="I1341" s="344">
        <v>57.9</v>
      </c>
      <c r="J1341" s="344">
        <v>57.9</v>
      </c>
    </row>
    <row r="1342" spans="1:10">
      <c r="A1342" s="65"/>
      <c r="B1342" s="65"/>
      <c r="C1342" s="65"/>
      <c r="D1342" s="137"/>
      <c r="E1342" s="137" t="s">
        <v>710</v>
      </c>
      <c r="F1342" s="332">
        <v>116.12</v>
      </c>
      <c r="G1342" s="65" t="s">
        <v>711</v>
      </c>
      <c r="H1342" s="333">
        <v>134.6</v>
      </c>
      <c r="I1342" s="342" t="s">
        <v>712</v>
      </c>
      <c r="J1342" s="342">
        <v>250.72</v>
      </c>
    </row>
    <row r="1343" ht="15" spans="1:10">
      <c r="A1343" s="65"/>
      <c r="B1343" s="65"/>
      <c r="C1343" s="65"/>
      <c r="D1343" s="137"/>
      <c r="E1343" s="137" t="s">
        <v>713</v>
      </c>
      <c r="F1343" s="332">
        <v>154.04</v>
      </c>
      <c r="G1343" s="65"/>
      <c r="H1343" s="65" t="s">
        <v>714</v>
      </c>
      <c r="I1343" s="65"/>
      <c r="J1343" s="342">
        <v>885.13</v>
      </c>
    </row>
    <row r="1344" ht="0.95" customHeight="1" spans="1:10">
      <c r="A1344" s="334"/>
      <c r="B1344" s="334"/>
      <c r="C1344" s="334"/>
      <c r="D1344" s="335"/>
      <c r="E1344" s="335"/>
      <c r="F1344" s="335"/>
      <c r="G1344" s="334"/>
      <c r="H1344" s="334"/>
      <c r="I1344" s="343"/>
      <c r="J1344" s="343"/>
    </row>
    <row r="1345" ht="18" customHeight="1" spans="1:10">
      <c r="A1345" s="126"/>
      <c r="B1345" s="126" t="s">
        <v>121</v>
      </c>
      <c r="C1345" s="126" t="s">
        <v>122</v>
      </c>
      <c r="D1345" s="127" t="s">
        <v>80</v>
      </c>
      <c r="E1345" s="127" t="s">
        <v>692</v>
      </c>
      <c r="F1345" s="127"/>
      <c r="G1345" s="126" t="s">
        <v>123</v>
      </c>
      <c r="H1345" s="126" t="s">
        <v>81</v>
      </c>
      <c r="I1345" s="339" t="s">
        <v>124</v>
      </c>
      <c r="J1345" s="339" t="s">
        <v>82</v>
      </c>
    </row>
    <row r="1346" ht="24" customHeight="1" spans="1:10">
      <c r="A1346" s="314" t="s">
        <v>693</v>
      </c>
      <c r="B1346" s="314" t="s">
        <v>1003</v>
      </c>
      <c r="C1346" s="314" t="s">
        <v>134</v>
      </c>
      <c r="D1346" s="315" t="s">
        <v>1004</v>
      </c>
      <c r="E1346" s="315" t="s">
        <v>698</v>
      </c>
      <c r="F1346" s="315"/>
      <c r="G1346" s="314" t="s">
        <v>136</v>
      </c>
      <c r="H1346" s="330">
        <v>1</v>
      </c>
      <c r="I1346" s="340">
        <v>24.83</v>
      </c>
      <c r="J1346" s="340">
        <v>24.83</v>
      </c>
    </row>
    <row r="1347" ht="26.1" customHeight="1" spans="1:10">
      <c r="A1347" s="311" t="s">
        <v>695</v>
      </c>
      <c r="B1347" s="311" t="s">
        <v>1456</v>
      </c>
      <c r="C1347" s="311" t="s">
        <v>134</v>
      </c>
      <c r="D1347" s="186" t="s">
        <v>1457</v>
      </c>
      <c r="E1347" s="186" t="s">
        <v>698</v>
      </c>
      <c r="F1347" s="186"/>
      <c r="G1347" s="311" t="s">
        <v>136</v>
      </c>
      <c r="H1347" s="331">
        <v>1</v>
      </c>
      <c r="I1347" s="341">
        <v>0.08</v>
      </c>
      <c r="J1347" s="341">
        <v>0.08</v>
      </c>
    </row>
    <row r="1348" ht="26.1" customHeight="1" spans="1:10">
      <c r="A1348" s="312" t="s">
        <v>718</v>
      </c>
      <c r="B1348" s="312" t="s">
        <v>1091</v>
      </c>
      <c r="C1348" s="312" t="s">
        <v>134</v>
      </c>
      <c r="D1348" s="313" t="s">
        <v>1092</v>
      </c>
      <c r="E1348" s="313" t="s">
        <v>1084</v>
      </c>
      <c r="F1348" s="313"/>
      <c r="G1348" s="312" t="s">
        <v>136</v>
      </c>
      <c r="H1348" s="336">
        <v>1</v>
      </c>
      <c r="I1348" s="344">
        <v>0.08</v>
      </c>
      <c r="J1348" s="344">
        <v>0.08</v>
      </c>
    </row>
    <row r="1349" ht="24" customHeight="1" spans="1:10">
      <c r="A1349" s="312" t="s">
        <v>718</v>
      </c>
      <c r="B1349" s="312" t="s">
        <v>1458</v>
      </c>
      <c r="C1349" s="312" t="s">
        <v>134</v>
      </c>
      <c r="D1349" s="313" t="s">
        <v>1459</v>
      </c>
      <c r="E1349" s="313" t="s">
        <v>946</v>
      </c>
      <c r="F1349" s="313"/>
      <c r="G1349" s="312" t="s">
        <v>136</v>
      </c>
      <c r="H1349" s="336">
        <v>1</v>
      </c>
      <c r="I1349" s="344">
        <v>17.05</v>
      </c>
      <c r="J1349" s="344">
        <v>17.05</v>
      </c>
    </row>
    <row r="1350" ht="26.1" customHeight="1" spans="1:10">
      <c r="A1350" s="312" t="s">
        <v>718</v>
      </c>
      <c r="B1350" s="312" t="s">
        <v>1082</v>
      </c>
      <c r="C1350" s="312" t="s">
        <v>134</v>
      </c>
      <c r="D1350" s="313" t="s">
        <v>1083</v>
      </c>
      <c r="E1350" s="313" t="s">
        <v>1084</v>
      </c>
      <c r="F1350" s="313"/>
      <c r="G1350" s="312" t="s">
        <v>136</v>
      </c>
      <c r="H1350" s="336">
        <v>1</v>
      </c>
      <c r="I1350" s="344">
        <v>1.43</v>
      </c>
      <c r="J1350" s="344">
        <v>1.43</v>
      </c>
    </row>
    <row r="1351" ht="26.1" customHeight="1" spans="1:10">
      <c r="A1351" s="312" t="s">
        <v>718</v>
      </c>
      <c r="B1351" s="312" t="s">
        <v>1093</v>
      </c>
      <c r="C1351" s="312" t="s">
        <v>134</v>
      </c>
      <c r="D1351" s="313" t="s">
        <v>1094</v>
      </c>
      <c r="E1351" s="313" t="s">
        <v>1084</v>
      </c>
      <c r="F1351" s="313"/>
      <c r="G1351" s="312" t="s">
        <v>136</v>
      </c>
      <c r="H1351" s="336">
        <v>1</v>
      </c>
      <c r="I1351" s="344">
        <v>0.78</v>
      </c>
      <c r="J1351" s="344">
        <v>0.78</v>
      </c>
    </row>
    <row r="1352" ht="26.1" customHeight="1" spans="1:10">
      <c r="A1352" s="312" t="s">
        <v>718</v>
      </c>
      <c r="B1352" s="312" t="s">
        <v>1095</v>
      </c>
      <c r="C1352" s="312" t="s">
        <v>134</v>
      </c>
      <c r="D1352" s="313" t="s">
        <v>1096</v>
      </c>
      <c r="E1352" s="313" t="s">
        <v>1084</v>
      </c>
      <c r="F1352" s="313"/>
      <c r="G1352" s="312" t="s">
        <v>136</v>
      </c>
      <c r="H1352" s="336">
        <v>1</v>
      </c>
      <c r="I1352" s="344">
        <v>0.4</v>
      </c>
      <c r="J1352" s="344">
        <v>0.4</v>
      </c>
    </row>
    <row r="1353" ht="26.1" customHeight="1" spans="1:10">
      <c r="A1353" s="312" t="s">
        <v>718</v>
      </c>
      <c r="B1353" s="312" t="s">
        <v>1089</v>
      </c>
      <c r="C1353" s="312" t="s">
        <v>134</v>
      </c>
      <c r="D1353" s="313" t="s">
        <v>1090</v>
      </c>
      <c r="E1353" s="313" t="s">
        <v>1084</v>
      </c>
      <c r="F1353" s="313"/>
      <c r="G1353" s="312" t="s">
        <v>136</v>
      </c>
      <c r="H1353" s="336">
        <v>1</v>
      </c>
      <c r="I1353" s="344">
        <v>3.7</v>
      </c>
      <c r="J1353" s="344">
        <v>3.7</v>
      </c>
    </row>
    <row r="1354" ht="26.1" customHeight="1" spans="1:10">
      <c r="A1354" s="312" t="s">
        <v>718</v>
      </c>
      <c r="B1354" s="312" t="s">
        <v>1087</v>
      </c>
      <c r="C1354" s="312" t="s">
        <v>134</v>
      </c>
      <c r="D1354" s="313" t="s">
        <v>1088</v>
      </c>
      <c r="E1354" s="313" t="s">
        <v>1084</v>
      </c>
      <c r="F1354" s="313"/>
      <c r="G1354" s="312" t="s">
        <v>136</v>
      </c>
      <c r="H1354" s="336">
        <v>1</v>
      </c>
      <c r="I1354" s="344">
        <v>1.31</v>
      </c>
      <c r="J1354" s="344">
        <v>1.31</v>
      </c>
    </row>
    <row r="1355" spans="1:10">
      <c r="A1355" s="65"/>
      <c r="B1355" s="65"/>
      <c r="C1355" s="65"/>
      <c r="D1355" s="137"/>
      <c r="E1355" s="137" t="s">
        <v>710</v>
      </c>
      <c r="F1355" s="332">
        <v>7.93</v>
      </c>
      <c r="G1355" s="65" t="s">
        <v>711</v>
      </c>
      <c r="H1355" s="333">
        <v>9.2</v>
      </c>
      <c r="I1355" s="342" t="s">
        <v>712</v>
      </c>
      <c r="J1355" s="342">
        <v>17.13</v>
      </c>
    </row>
    <row r="1356" ht="15" spans="1:10">
      <c r="A1356" s="65"/>
      <c r="B1356" s="65"/>
      <c r="C1356" s="65"/>
      <c r="D1356" s="137"/>
      <c r="E1356" s="137" t="s">
        <v>713</v>
      </c>
      <c r="F1356" s="332">
        <v>5.23</v>
      </c>
      <c r="G1356" s="65"/>
      <c r="H1356" s="65" t="s">
        <v>714</v>
      </c>
      <c r="I1356" s="65"/>
      <c r="J1356" s="342">
        <v>30.06</v>
      </c>
    </row>
    <row r="1357" ht="0.95" customHeight="1" spans="1:10">
      <c r="A1357" s="334"/>
      <c r="B1357" s="334"/>
      <c r="C1357" s="334"/>
      <c r="D1357" s="335"/>
      <c r="E1357" s="335"/>
      <c r="F1357" s="335"/>
      <c r="G1357" s="334"/>
      <c r="H1357" s="334"/>
      <c r="I1357" s="343"/>
      <c r="J1357" s="343"/>
    </row>
    <row r="1358" ht="18" customHeight="1" spans="1:10">
      <c r="A1358" s="126"/>
      <c r="B1358" s="126" t="s">
        <v>121</v>
      </c>
      <c r="C1358" s="126" t="s">
        <v>122</v>
      </c>
      <c r="D1358" s="127" t="s">
        <v>80</v>
      </c>
      <c r="E1358" s="127" t="s">
        <v>692</v>
      </c>
      <c r="F1358" s="127"/>
      <c r="G1358" s="126" t="s">
        <v>123</v>
      </c>
      <c r="H1358" s="126" t="s">
        <v>81</v>
      </c>
      <c r="I1358" s="339" t="s">
        <v>124</v>
      </c>
      <c r="J1358" s="339" t="s">
        <v>82</v>
      </c>
    </row>
    <row r="1359" ht="24" customHeight="1" spans="1:10">
      <c r="A1359" s="314" t="s">
        <v>693</v>
      </c>
      <c r="B1359" s="314" t="s">
        <v>700</v>
      </c>
      <c r="C1359" s="314" t="s">
        <v>134</v>
      </c>
      <c r="D1359" s="315" t="s">
        <v>701</v>
      </c>
      <c r="E1359" s="315" t="s">
        <v>698</v>
      </c>
      <c r="F1359" s="315"/>
      <c r="G1359" s="314" t="s">
        <v>699</v>
      </c>
      <c r="H1359" s="330">
        <v>1</v>
      </c>
      <c r="I1359" s="340">
        <v>9076.96</v>
      </c>
      <c r="J1359" s="340">
        <v>9076.96</v>
      </c>
    </row>
    <row r="1360" ht="24" customHeight="1" spans="1:10">
      <c r="A1360" s="312" t="s">
        <v>718</v>
      </c>
      <c r="B1360" s="312" t="s">
        <v>1548</v>
      </c>
      <c r="C1360" s="312" t="s">
        <v>134</v>
      </c>
      <c r="D1360" s="313" t="s">
        <v>1549</v>
      </c>
      <c r="E1360" s="313" t="s">
        <v>946</v>
      </c>
      <c r="F1360" s="313"/>
      <c r="G1360" s="312" t="s">
        <v>699</v>
      </c>
      <c r="H1360" s="336">
        <v>1</v>
      </c>
      <c r="I1360" s="344">
        <v>7918.24</v>
      </c>
      <c r="J1360" s="344">
        <v>7918.24</v>
      </c>
    </row>
    <row r="1361" ht="26.1" customHeight="1" spans="1:10">
      <c r="A1361" s="312" t="s">
        <v>718</v>
      </c>
      <c r="B1361" s="312" t="s">
        <v>1115</v>
      </c>
      <c r="C1361" s="312" t="s">
        <v>134</v>
      </c>
      <c r="D1361" s="313" t="s">
        <v>1116</v>
      </c>
      <c r="E1361" s="313" t="s">
        <v>1084</v>
      </c>
      <c r="F1361" s="313"/>
      <c r="G1361" s="312" t="s">
        <v>699</v>
      </c>
      <c r="H1361" s="336">
        <v>1</v>
      </c>
      <c r="I1361" s="344">
        <v>45.3</v>
      </c>
      <c r="J1361" s="344">
        <v>45.3</v>
      </c>
    </row>
    <row r="1362" ht="26.1" customHeight="1" spans="1:10">
      <c r="A1362" s="312" t="s">
        <v>718</v>
      </c>
      <c r="B1362" s="312" t="s">
        <v>1550</v>
      </c>
      <c r="C1362" s="312" t="s">
        <v>134</v>
      </c>
      <c r="D1362" s="313" t="s">
        <v>1551</v>
      </c>
      <c r="E1362" s="313" t="s">
        <v>1084</v>
      </c>
      <c r="F1362" s="313"/>
      <c r="G1362" s="312" t="s">
        <v>699</v>
      </c>
      <c r="H1362" s="336">
        <v>1</v>
      </c>
      <c r="I1362" s="344">
        <v>15.46</v>
      </c>
      <c r="J1362" s="344">
        <v>15.46</v>
      </c>
    </row>
    <row r="1363" ht="26.1" customHeight="1" spans="1:10">
      <c r="A1363" s="312" t="s">
        <v>718</v>
      </c>
      <c r="B1363" s="312" t="s">
        <v>1105</v>
      </c>
      <c r="C1363" s="312" t="s">
        <v>134</v>
      </c>
      <c r="D1363" s="313" t="s">
        <v>1106</v>
      </c>
      <c r="E1363" s="313" t="s">
        <v>1084</v>
      </c>
      <c r="F1363" s="313"/>
      <c r="G1363" s="312" t="s">
        <v>699</v>
      </c>
      <c r="H1363" s="336">
        <v>1</v>
      </c>
      <c r="I1363" s="344">
        <v>570</v>
      </c>
      <c r="J1363" s="344">
        <v>570</v>
      </c>
    </row>
    <row r="1364" ht="26.1" customHeight="1" spans="1:10">
      <c r="A1364" s="312" t="s">
        <v>718</v>
      </c>
      <c r="B1364" s="312" t="s">
        <v>1552</v>
      </c>
      <c r="C1364" s="312" t="s">
        <v>134</v>
      </c>
      <c r="D1364" s="313" t="s">
        <v>1553</v>
      </c>
      <c r="E1364" s="313" t="s">
        <v>1084</v>
      </c>
      <c r="F1364" s="313"/>
      <c r="G1364" s="312" t="s">
        <v>699</v>
      </c>
      <c r="H1364" s="336">
        <v>1</v>
      </c>
      <c r="I1364" s="344">
        <v>241.99</v>
      </c>
      <c r="J1364" s="344">
        <v>241.99</v>
      </c>
    </row>
    <row r="1365" ht="26.1" customHeight="1" spans="1:10">
      <c r="A1365" s="312" t="s">
        <v>718</v>
      </c>
      <c r="B1365" s="312" t="s">
        <v>1113</v>
      </c>
      <c r="C1365" s="312" t="s">
        <v>134</v>
      </c>
      <c r="D1365" s="313" t="s">
        <v>1114</v>
      </c>
      <c r="E1365" s="313" t="s">
        <v>1084</v>
      </c>
      <c r="F1365" s="313"/>
      <c r="G1365" s="312" t="s">
        <v>699</v>
      </c>
      <c r="H1365" s="336">
        <v>1</v>
      </c>
      <c r="I1365" s="344">
        <v>270.51</v>
      </c>
      <c r="J1365" s="344">
        <v>270.51</v>
      </c>
    </row>
    <row r="1366" ht="26.1" customHeight="1" spans="1:10">
      <c r="A1366" s="312" t="s">
        <v>718</v>
      </c>
      <c r="B1366" s="312" t="s">
        <v>1117</v>
      </c>
      <c r="C1366" s="312" t="s">
        <v>134</v>
      </c>
      <c r="D1366" s="313" t="s">
        <v>1118</v>
      </c>
      <c r="E1366" s="313" t="s">
        <v>1084</v>
      </c>
      <c r="F1366" s="313"/>
      <c r="G1366" s="312" t="s">
        <v>699</v>
      </c>
      <c r="H1366" s="336">
        <v>1</v>
      </c>
      <c r="I1366" s="344">
        <v>15.46</v>
      </c>
      <c r="J1366" s="344">
        <v>15.46</v>
      </c>
    </row>
    <row r="1367" spans="1:10">
      <c r="A1367" s="65"/>
      <c r="B1367" s="65"/>
      <c r="C1367" s="65"/>
      <c r="D1367" s="137"/>
      <c r="E1367" s="137" t="s">
        <v>710</v>
      </c>
      <c r="F1367" s="332">
        <v>4637.32</v>
      </c>
      <c r="G1367" s="65" t="s">
        <v>711</v>
      </c>
      <c r="H1367" s="333">
        <v>3280.92</v>
      </c>
      <c r="I1367" s="342" t="s">
        <v>712</v>
      </c>
      <c r="J1367" s="342">
        <v>7918.24</v>
      </c>
    </row>
    <row r="1368" ht="15" spans="1:10">
      <c r="A1368" s="65"/>
      <c r="B1368" s="65"/>
      <c r="C1368" s="65"/>
      <c r="D1368" s="137"/>
      <c r="E1368" s="137" t="s">
        <v>713</v>
      </c>
      <c r="F1368" s="332">
        <v>1912.51</v>
      </c>
      <c r="G1368" s="65"/>
      <c r="H1368" s="65" t="s">
        <v>714</v>
      </c>
      <c r="I1368" s="65"/>
      <c r="J1368" s="342">
        <v>10989.47</v>
      </c>
    </row>
    <row r="1369" ht="0.95" customHeight="1" spans="1:10">
      <c r="A1369" s="334"/>
      <c r="B1369" s="334"/>
      <c r="C1369" s="334"/>
      <c r="D1369" s="335"/>
      <c r="E1369" s="335"/>
      <c r="F1369" s="335"/>
      <c r="G1369" s="334"/>
      <c r="H1369" s="334"/>
      <c r="I1369" s="343"/>
      <c r="J1369" s="343"/>
    </row>
    <row r="1370" ht="18" customHeight="1" spans="1:10">
      <c r="A1370" s="126"/>
      <c r="B1370" s="126" t="s">
        <v>121</v>
      </c>
      <c r="C1370" s="126" t="s">
        <v>122</v>
      </c>
      <c r="D1370" s="127" t="s">
        <v>80</v>
      </c>
      <c r="E1370" s="127" t="s">
        <v>692</v>
      </c>
      <c r="F1370" s="127"/>
      <c r="G1370" s="126" t="s">
        <v>123</v>
      </c>
      <c r="H1370" s="126" t="s">
        <v>81</v>
      </c>
      <c r="I1370" s="339" t="s">
        <v>124</v>
      </c>
      <c r="J1370" s="339" t="s">
        <v>82</v>
      </c>
    </row>
    <row r="1371" ht="26.1" customHeight="1" spans="1:10">
      <c r="A1371" s="314" t="s">
        <v>693</v>
      </c>
      <c r="B1371" s="314" t="s">
        <v>726</v>
      </c>
      <c r="C1371" s="314" t="s">
        <v>134</v>
      </c>
      <c r="D1371" s="315" t="s">
        <v>727</v>
      </c>
      <c r="E1371" s="315" t="s">
        <v>723</v>
      </c>
      <c r="F1371" s="315"/>
      <c r="G1371" s="314" t="s">
        <v>157</v>
      </c>
      <c r="H1371" s="330">
        <v>1</v>
      </c>
      <c r="I1371" s="340">
        <v>750.7</v>
      </c>
      <c r="J1371" s="340">
        <v>750.7</v>
      </c>
    </row>
    <row r="1372" ht="26.1" customHeight="1" spans="1:10">
      <c r="A1372" s="311" t="s">
        <v>695</v>
      </c>
      <c r="B1372" s="311" t="s">
        <v>769</v>
      </c>
      <c r="C1372" s="311" t="s">
        <v>134</v>
      </c>
      <c r="D1372" s="186" t="s">
        <v>770</v>
      </c>
      <c r="E1372" s="186" t="s">
        <v>698</v>
      </c>
      <c r="F1372" s="186"/>
      <c r="G1372" s="311" t="s">
        <v>136</v>
      </c>
      <c r="H1372" s="331">
        <v>1.009</v>
      </c>
      <c r="I1372" s="341">
        <v>31.03</v>
      </c>
      <c r="J1372" s="341">
        <v>31.3</v>
      </c>
    </row>
    <row r="1373" ht="24" customHeight="1" spans="1:10">
      <c r="A1373" s="311" t="s">
        <v>695</v>
      </c>
      <c r="B1373" s="311" t="s">
        <v>767</v>
      </c>
      <c r="C1373" s="311" t="s">
        <v>134</v>
      </c>
      <c r="D1373" s="186" t="s">
        <v>768</v>
      </c>
      <c r="E1373" s="186" t="s">
        <v>698</v>
      </c>
      <c r="F1373" s="186"/>
      <c r="G1373" s="311" t="s">
        <v>136</v>
      </c>
      <c r="H1373" s="331">
        <v>0.3179</v>
      </c>
      <c r="I1373" s="341">
        <v>24.36</v>
      </c>
      <c r="J1373" s="341">
        <v>7.74</v>
      </c>
    </row>
    <row r="1374" ht="26.1" customHeight="1" spans="1:10">
      <c r="A1374" s="312" t="s">
        <v>718</v>
      </c>
      <c r="B1374" s="312" t="s">
        <v>1382</v>
      </c>
      <c r="C1374" s="312" t="s">
        <v>134</v>
      </c>
      <c r="D1374" s="313" t="s">
        <v>1383</v>
      </c>
      <c r="E1374" s="313" t="s">
        <v>754</v>
      </c>
      <c r="F1374" s="313"/>
      <c r="G1374" s="312" t="s">
        <v>157</v>
      </c>
      <c r="H1374" s="336">
        <v>0.0365</v>
      </c>
      <c r="I1374" s="344">
        <v>4</v>
      </c>
      <c r="J1374" s="344">
        <v>0.146</v>
      </c>
    </row>
    <row r="1375" ht="39" customHeight="1" spans="1:10">
      <c r="A1375" s="312" t="s">
        <v>718</v>
      </c>
      <c r="B1375" s="312" t="s">
        <v>1554</v>
      </c>
      <c r="C1375" s="312" t="s">
        <v>134</v>
      </c>
      <c r="D1375" s="313" t="s">
        <v>1555</v>
      </c>
      <c r="E1375" s="313" t="s">
        <v>754</v>
      </c>
      <c r="F1375" s="313"/>
      <c r="G1375" s="312" t="s">
        <v>157</v>
      </c>
      <c r="H1375" s="336">
        <v>1</v>
      </c>
      <c r="I1375" s="344">
        <v>9.35</v>
      </c>
      <c r="J1375" s="344">
        <v>9.35</v>
      </c>
    </row>
    <row r="1376" ht="26.1" customHeight="1" spans="1:10">
      <c r="A1376" s="312" t="s">
        <v>718</v>
      </c>
      <c r="B1376" s="312" t="s">
        <v>1556</v>
      </c>
      <c r="C1376" s="312" t="s">
        <v>134</v>
      </c>
      <c r="D1376" s="313" t="s">
        <v>1557</v>
      </c>
      <c r="E1376" s="313" t="s">
        <v>754</v>
      </c>
      <c r="F1376" s="313"/>
      <c r="G1376" s="312" t="s">
        <v>157</v>
      </c>
      <c r="H1376" s="336">
        <v>1</v>
      </c>
      <c r="I1376" s="344">
        <v>381.29</v>
      </c>
      <c r="J1376" s="344">
        <v>381.29</v>
      </c>
    </row>
    <row r="1377" ht="39" customHeight="1" spans="1:10">
      <c r="A1377" s="312" t="s">
        <v>718</v>
      </c>
      <c r="B1377" s="312" t="s">
        <v>1558</v>
      </c>
      <c r="C1377" s="312" t="s">
        <v>134</v>
      </c>
      <c r="D1377" s="313" t="s">
        <v>1559</v>
      </c>
      <c r="E1377" s="313" t="s">
        <v>754</v>
      </c>
      <c r="F1377" s="313"/>
      <c r="G1377" s="312" t="s">
        <v>157</v>
      </c>
      <c r="H1377" s="336">
        <v>2</v>
      </c>
      <c r="I1377" s="344">
        <v>16.17</v>
      </c>
      <c r="J1377" s="344">
        <v>32.34</v>
      </c>
    </row>
    <row r="1378" ht="39" customHeight="1" spans="1:10">
      <c r="A1378" s="312" t="s">
        <v>718</v>
      </c>
      <c r="B1378" s="312" t="s">
        <v>1560</v>
      </c>
      <c r="C1378" s="312" t="s">
        <v>134</v>
      </c>
      <c r="D1378" s="313" t="s">
        <v>1561</v>
      </c>
      <c r="E1378" s="313" t="s">
        <v>754</v>
      </c>
      <c r="F1378" s="313"/>
      <c r="G1378" s="312" t="s">
        <v>157</v>
      </c>
      <c r="H1378" s="336">
        <v>1</v>
      </c>
      <c r="I1378" s="344">
        <v>288.54</v>
      </c>
      <c r="J1378" s="344">
        <v>288.54</v>
      </c>
    </row>
    <row r="1379" spans="1:10">
      <c r="A1379" s="65"/>
      <c r="B1379" s="65"/>
      <c r="C1379" s="65"/>
      <c r="D1379" s="137"/>
      <c r="E1379" s="137" t="s">
        <v>710</v>
      </c>
      <c r="F1379" s="332">
        <v>13.66</v>
      </c>
      <c r="G1379" s="65" t="s">
        <v>711</v>
      </c>
      <c r="H1379" s="333">
        <v>15.85</v>
      </c>
      <c r="I1379" s="342" t="s">
        <v>712</v>
      </c>
      <c r="J1379" s="342">
        <v>29.51</v>
      </c>
    </row>
    <row r="1380" ht="15" spans="1:10">
      <c r="A1380" s="65"/>
      <c r="B1380" s="65"/>
      <c r="C1380" s="65"/>
      <c r="D1380" s="137"/>
      <c r="E1380" s="137" t="s">
        <v>713</v>
      </c>
      <c r="F1380" s="332">
        <v>158.17</v>
      </c>
      <c r="G1380" s="65"/>
      <c r="H1380" s="65" t="s">
        <v>714</v>
      </c>
      <c r="I1380" s="65"/>
      <c r="J1380" s="342">
        <v>908.87</v>
      </c>
    </row>
    <row r="1381" ht="0.95" customHeight="1" spans="1:10">
      <c r="A1381" s="334"/>
      <c r="B1381" s="334"/>
      <c r="C1381" s="334"/>
      <c r="D1381" s="335"/>
      <c r="E1381" s="335"/>
      <c r="F1381" s="335"/>
      <c r="G1381" s="334"/>
      <c r="H1381" s="334"/>
      <c r="I1381" s="343"/>
      <c r="J1381" s="343"/>
    </row>
    <row r="1382" ht="18" customHeight="1" spans="1:10">
      <c r="A1382" s="126"/>
      <c r="B1382" s="126" t="s">
        <v>121</v>
      </c>
      <c r="C1382" s="126" t="s">
        <v>122</v>
      </c>
      <c r="D1382" s="127" t="s">
        <v>80</v>
      </c>
      <c r="E1382" s="127" t="s">
        <v>692</v>
      </c>
      <c r="F1382" s="127"/>
      <c r="G1382" s="126" t="s">
        <v>123</v>
      </c>
      <c r="H1382" s="126" t="s">
        <v>81</v>
      </c>
      <c r="I1382" s="339" t="s">
        <v>124</v>
      </c>
      <c r="J1382" s="339" t="s">
        <v>82</v>
      </c>
    </row>
    <row r="1383" ht="24" customHeight="1" spans="1:10">
      <c r="A1383" s="314" t="s">
        <v>693</v>
      </c>
      <c r="B1383" s="314" t="s">
        <v>858</v>
      </c>
      <c r="C1383" s="314" t="s">
        <v>200</v>
      </c>
      <c r="D1383" s="315" t="s">
        <v>859</v>
      </c>
      <c r="E1383" s="315" t="s">
        <v>739</v>
      </c>
      <c r="F1383" s="315"/>
      <c r="G1383" s="314" t="s">
        <v>157</v>
      </c>
      <c r="H1383" s="330">
        <v>1</v>
      </c>
      <c r="I1383" s="340">
        <v>4756.44</v>
      </c>
      <c r="J1383" s="340">
        <v>4756.44</v>
      </c>
    </row>
    <row r="1384" ht="24" customHeight="1" spans="1:10">
      <c r="A1384" s="312" t="s">
        <v>718</v>
      </c>
      <c r="B1384" s="312" t="s">
        <v>1206</v>
      </c>
      <c r="C1384" s="312" t="s">
        <v>200</v>
      </c>
      <c r="D1384" s="313" t="s">
        <v>1207</v>
      </c>
      <c r="E1384" s="313" t="s">
        <v>946</v>
      </c>
      <c r="F1384" s="313"/>
      <c r="G1384" s="312" t="s">
        <v>136</v>
      </c>
      <c r="H1384" s="336">
        <v>19.648</v>
      </c>
      <c r="I1384" s="344">
        <v>18.232675</v>
      </c>
      <c r="J1384" s="344">
        <v>358.2355984</v>
      </c>
    </row>
    <row r="1385" ht="24" customHeight="1" spans="1:10">
      <c r="A1385" s="312" t="s">
        <v>718</v>
      </c>
      <c r="B1385" s="312" t="s">
        <v>1512</v>
      </c>
      <c r="C1385" s="312" t="s">
        <v>200</v>
      </c>
      <c r="D1385" s="313" t="s">
        <v>1513</v>
      </c>
      <c r="E1385" s="313" t="s">
        <v>946</v>
      </c>
      <c r="F1385" s="313"/>
      <c r="G1385" s="312" t="s">
        <v>136</v>
      </c>
      <c r="H1385" s="336">
        <v>27.921</v>
      </c>
      <c r="I1385" s="344">
        <v>18.232675</v>
      </c>
      <c r="J1385" s="344">
        <v>509.0745187</v>
      </c>
    </row>
    <row r="1386" ht="24" customHeight="1" spans="1:10">
      <c r="A1386" s="312" t="s">
        <v>718</v>
      </c>
      <c r="B1386" s="312" t="s">
        <v>1238</v>
      </c>
      <c r="C1386" s="312" t="s">
        <v>200</v>
      </c>
      <c r="D1386" s="313" t="s">
        <v>1239</v>
      </c>
      <c r="E1386" s="313" t="s">
        <v>946</v>
      </c>
      <c r="F1386" s="313"/>
      <c r="G1386" s="312" t="s">
        <v>136</v>
      </c>
      <c r="H1386" s="336">
        <v>98.174</v>
      </c>
      <c r="I1386" s="344">
        <v>14.78325</v>
      </c>
      <c r="J1386" s="344">
        <v>1451.3307855</v>
      </c>
    </row>
    <row r="1387" ht="24" customHeight="1" spans="1:10">
      <c r="A1387" s="312" t="s">
        <v>718</v>
      </c>
      <c r="B1387" s="312" t="s">
        <v>1562</v>
      </c>
      <c r="C1387" s="312" t="s">
        <v>200</v>
      </c>
      <c r="D1387" s="313" t="s">
        <v>1563</v>
      </c>
      <c r="E1387" s="313" t="s">
        <v>946</v>
      </c>
      <c r="F1387" s="313"/>
      <c r="G1387" s="312" t="s">
        <v>136</v>
      </c>
      <c r="H1387" s="336">
        <v>12.409</v>
      </c>
      <c r="I1387" s="344">
        <v>18.232675</v>
      </c>
      <c r="J1387" s="344">
        <v>226.2492641</v>
      </c>
    </row>
    <row r="1388" ht="24" customHeight="1" spans="1:10">
      <c r="A1388" s="312" t="s">
        <v>718</v>
      </c>
      <c r="B1388" s="312" t="s">
        <v>1564</v>
      </c>
      <c r="C1388" s="312" t="s">
        <v>200</v>
      </c>
      <c r="D1388" s="313" t="s">
        <v>1565</v>
      </c>
      <c r="E1388" s="313" t="s">
        <v>946</v>
      </c>
      <c r="F1388" s="313"/>
      <c r="G1388" s="312" t="s">
        <v>136</v>
      </c>
      <c r="H1388" s="336">
        <v>6.205</v>
      </c>
      <c r="I1388" s="344">
        <v>53.5625</v>
      </c>
      <c r="J1388" s="344">
        <v>332.3553125</v>
      </c>
    </row>
    <row r="1389" ht="24" customHeight="1" spans="1:10">
      <c r="A1389" s="312" t="s">
        <v>718</v>
      </c>
      <c r="B1389" s="312" t="s">
        <v>1540</v>
      </c>
      <c r="C1389" s="312" t="s">
        <v>200</v>
      </c>
      <c r="D1389" s="313" t="s">
        <v>1541</v>
      </c>
      <c r="E1389" s="313" t="s">
        <v>946</v>
      </c>
      <c r="F1389" s="313"/>
      <c r="G1389" s="312" t="s">
        <v>136</v>
      </c>
      <c r="H1389" s="336">
        <v>55.841</v>
      </c>
      <c r="I1389" s="344">
        <v>16.7115</v>
      </c>
      <c r="J1389" s="344">
        <v>933.1868715</v>
      </c>
    </row>
    <row r="1390" ht="24" customHeight="1" spans="1:10">
      <c r="A1390" s="312" t="s">
        <v>718</v>
      </c>
      <c r="B1390" s="312" t="s">
        <v>1240</v>
      </c>
      <c r="C1390" s="312" t="s">
        <v>200</v>
      </c>
      <c r="D1390" s="313" t="s">
        <v>1241</v>
      </c>
      <c r="E1390" s="313" t="s">
        <v>946</v>
      </c>
      <c r="F1390" s="313"/>
      <c r="G1390" s="312" t="s">
        <v>136</v>
      </c>
      <c r="H1390" s="336">
        <v>17.58</v>
      </c>
      <c r="I1390" s="344">
        <v>16.7115</v>
      </c>
      <c r="J1390" s="344">
        <v>293.78817</v>
      </c>
    </row>
    <row r="1391" ht="24" customHeight="1" spans="1:10">
      <c r="A1391" s="312" t="s">
        <v>718</v>
      </c>
      <c r="B1391" s="312" t="s">
        <v>1520</v>
      </c>
      <c r="C1391" s="312" t="s">
        <v>200</v>
      </c>
      <c r="D1391" s="313" t="s">
        <v>1521</v>
      </c>
      <c r="E1391" s="313" t="s">
        <v>946</v>
      </c>
      <c r="F1391" s="313"/>
      <c r="G1391" s="312" t="s">
        <v>136</v>
      </c>
      <c r="H1391" s="336">
        <v>13.443</v>
      </c>
      <c r="I1391" s="344">
        <v>18.232675</v>
      </c>
      <c r="J1391" s="344">
        <v>245.10185</v>
      </c>
    </row>
    <row r="1392" ht="24" customHeight="1" spans="1:10">
      <c r="A1392" s="312" t="s">
        <v>718</v>
      </c>
      <c r="B1392" s="312" t="s">
        <v>1566</v>
      </c>
      <c r="C1392" s="312" t="s">
        <v>200</v>
      </c>
      <c r="D1392" s="313" t="s">
        <v>1567</v>
      </c>
      <c r="E1392" s="313" t="s">
        <v>946</v>
      </c>
      <c r="F1392" s="313"/>
      <c r="G1392" s="312" t="s">
        <v>136</v>
      </c>
      <c r="H1392" s="336">
        <v>17.58</v>
      </c>
      <c r="I1392" s="344">
        <v>23.160425</v>
      </c>
      <c r="J1392" s="344">
        <v>407.1602715</v>
      </c>
    </row>
    <row r="1393" spans="1:10">
      <c r="A1393" s="65"/>
      <c r="B1393" s="65"/>
      <c r="C1393" s="65"/>
      <c r="D1393" s="137"/>
      <c r="E1393" s="137" t="s">
        <v>710</v>
      </c>
      <c r="F1393" s="332">
        <v>2203.07</v>
      </c>
      <c r="G1393" s="65" t="s">
        <v>711</v>
      </c>
      <c r="H1393" s="333">
        <v>2553.37</v>
      </c>
      <c r="I1393" s="342" t="s">
        <v>712</v>
      </c>
      <c r="J1393" s="342">
        <v>4756.44</v>
      </c>
    </row>
    <row r="1394" ht="15" spans="1:10">
      <c r="A1394" s="65"/>
      <c r="B1394" s="65"/>
      <c r="C1394" s="65"/>
      <c r="D1394" s="137"/>
      <c r="E1394" s="137" t="s">
        <v>713</v>
      </c>
      <c r="F1394" s="332">
        <v>1002.18</v>
      </c>
      <c r="G1394" s="65"/>
      <c r="H1394" s="65" t="s">
        <v>714</v>
      </c>
      <c r="I1394" s="65"/>
      <c r="J1394" s="342">
        <v>5758.62</v>
      </c>
    </row>
    <row r="1395" ht="0.95" customHeight="1" spans="1:10">
      <c r="A1395" s="334"/>
      <c r="B1395" s="334"/>
      <c r="C1395" s="334"/>
      <c r="D1395" s="335"/>
      <c r="E1395" s="335"/>
      <c r="F1395" s="335"/>
      <c r="G1395" s="334"/>
      <c r="H1395" s="334"/>
      <c r="I1395" s="343"/>
      <c r="J1395" s="343"/>
    </row>
    <row r="1396" ht="18" customHeight="1" spans="1:10">
      <c r="A1396" s="126"/>
      <c r="B1396" s="126" t="s">
        <v>121</v>
      </c>
      <c r="C1396" s="126" t="s">
        <v>122</v>
      </c>
      <c r="D1396" s="127" t="s">
        <v>80</v>
      </c>
      <c r="E1396" s="127" t="s">
        <v>692</v>
      </c>
      <c r="F1396" s="127"/>
      <c r="G1396" s="126" t="s">
        <v>123</v>
      </c>
      <c r="H1396" s="126" t="s">
        <v>81</v>
      </c>
      <c r="I1396" s="339" t="s">
        <v>124</v>
      </c>
      <c r="J1396" s="339" t="s">
        <v>82</v>
      </c>
    </row>
    <row r="1397" ht="39" customHeight="1" spans="1:10">
      <c r="A1397" s="314" t="s">
        <v>693</v>
      </c>
      <c r="B1397" s="314" t="s">
        <v>885</v>
      </c>
      <c r="C1397" s="314" t="s">
        <v>134</v>
      </c>
      <c r="D1397" s="315" t="s">
        <v>886</v>
      </c>
      <c r="E1397" s="315" t="s">
        <v>878</v>
      </c>
      <c r="F1397" s="315"/>
      <c r="G1397" s="314" t="s">
        <v>882</v>
      </c>
      <c r="H1397" s="330">
        <v>1</v>
      </c>
      <c r="I1397" s="340">
        <v>108.88</v>
      </c>
      <c r="J1397" s="340">
        <v>108.88</v>
      </c>
    </row>
    <row r="1398" ht="39" customHeight="1" spans="1:10">
      <c r="A1398" s="311" t="s">
        <v>695</v>
      </c>
      <c r="B1398" s="311" t="s">
        <v>1568</v>
      </c>
      <c r="C1398" s="311" t="s">
        <v>134</v>
      </c>
      <c r="D1398" s="186" t="s">
        <v>1569</v>
      </c>
      <c r="E1398" s="186" t="s">
        <v>1330</v>
      </c>
      <c r="F1398" s="186"/>
      <c r="G1398" s="311" t="s">
        <v>136</v>
      </c>
      <c r="H1398" s="331">
        <v>1</v>
      </c>
      <c r="I1398" s="341">
        <v>16.84</v>
      </c>
      <c r="J1398" s="341">
        <v>16.84</v>
      </c>
    </row>
    <row r="1399" ht="39" customHeight="1" spans="1:10">
      <c r="A1399" s="311" t="s">
        <v>695</v>
      </c>
      <c r="B1399" s="311" t="s">
        <v>1570</v>
      </c>
      <c r="C1399" s="311" t="s">
        <v>134</v>
      </c>
      <c r="D1399" s="186" t="s">
        <v>1571</v>
      </c>
      <c r="E1399" s="186" t="s">
        <v>1330</v>
      </c>
      <c r="F1399" s="186"/>
      <c r="G1399" s="311" t="s">
        <v>136</v>
      </c>
      <c r="H1399" s="331">
        <v>1</v>
      </c>
      <c r="I1399" s="341">
        <v>47.8</v>
      </c>
      <c r="J1399" s="341">
        <v>47.8</v>
      </c>
    </row>
    <row r="1400" ht="26.1" customHeight="1" spans="1:10">
      <c r="A1400" s="311" t="s">
        <v>695</v>
      </c>
      <c r="B1400" s="311" t="s">
        <v>1572</v>
      </c>
      <c r="C1400" s="311" t="s">
        <v>134</v>
      </c>
      <c r="D1400" s="186" t="s">
        <v>1573</v>
      </c>
      <c r="E1400" s="186" t="s">
        <v>698</v>
      </c>
      <c r="F1400" s="186"/>
      <c r="G1400" s="311" t="s">
        <v>136</v>
      </c>
      <c r="H1400" s="331">
        <v>1</v>
      </c>
      <c r="I1400" s="341">
        <v>44.24</v>
      </c>
      <c r="J1400" s="341">
        <v>44.24</v>
      </c>
    </row>
    <row r="1401" spans="1:10">
      <c r="A1401" s="65"/>
      <c r="B1401" s="65"/>
      <c r="C1401" s="65"/>
      <c r="D1401" s="137"/>
      <c r="E1401" s="137" t="s">
        <v>710</v>
      </c>
      <c r="F1401" s="332">
        <v>17.47</v>
      </c>
      <c r="G1401" s="65" t="s">
        <v>711</v>
      </c>
      <c r="H1401" s="333">
        <v>20.26</v>
      </c>
      <c r="I1401" s="342" t="s">
        <v>712</v>
      </c>
      <c r="J1401" s="342">
        <v>37.73</v>
      </c>
    </row>
    <row r="1402" ht="15" spans="1:10">
      <c r="A1402" s="65"/>
      <c r="B1402" s="65"/>
      <c r="C1402" s="65"/>
      <c r="D1402" s="137"/>
      <c r="E1402" s="137" t="s">
        <v>713</v>
      </c>
      <c r="F1402" s="332">
        <v>22.94</v>
      </c>
      <c r="G1402" s="65"/>
      <c r="H1402" s="65" t="s">
        <v>714</v>
      </c>
      <c r="I1402" s="65"/>
      <c r="J1402" s="342">
        <v>131.82</v>
      </c>
    </row>
    <row r="1403" ht="0.95" customHeight="1" spans="1:10">
      <c r="A1403" s="334"/>
      <c r="B1403" s="334"/>
      <c r="C1403" s="334"/>
      <c r="D1403" s="335"/>
      <c r="E1403" s="335"/>
      <c r="F1403" s="335"/>
      <c r="G1403" s="334"/>
      <c r="H1403" s="334"/>
      <c r="I1403" s="343"/>
      <c r="J1403" s="343"/>
    </row>
    <row r="1404" ht="18" customHeight="1" spans="1:10">
      <c r="A1404" s="126"/>
      <c r="B1404" s="126" t="s">
        <v>121</v>
      </c>
      <c r="C1404" s="126" t="s">
        <v>122</v>
      </c>
      <c r="D1404" s="127" t="s">
        <v>80</v>
      </c>
      <c r="E1404" s="127" t="s">
        <v>692</v>
      </c>
      <c r="F1404" s="127"/>
      <c r="G1404" s="126" t="s">
        <v>123</v>
      </c>
      <c r="H1404" s="126" t="s">
        <v>81</v>
      </c>
      <c r="I1404" s="339" t="s">
        <v>124</v>
      </c>
      <c r="J1404" s="339" t="s">
        <v>82</v>
      </c>
    </row>
    <row r="1405" ht="39" customHeight="1" spans="1:10">
      <c r="A1405" s="314" t="s">
        <v>693</v>
      </c>
      <c r="B1405" s="314" t="s">
        <v>883</v>
      </c>
      <c r="C1405" s="314" t="s">
        <v>134</v>
      </c>
      <c r="D1405" s="315" t="s">
        <v>884</v>
      </c>
      <c r="E1405" s="315" t="s">
        <v>878</v>
      </c>
      <c r="F1405" s="315"/>
      <c r="G1405" s="314" t="s">
        <v>879</v>
      </c>
      <c r="H1405" s="330">
        <v>1</v>
      </c>
      <c r="I1405" s="340">
        <v>290.49</v>
      </c>
      <c r="J1405" s="340">
        <v>290.49</v>
      </c>
    </row>
    <row r="1406" ht="26.1" customHeight="1" spans="1:10">
      <c r="A1406" s="311" t="s">
        <v>695</v>
      </c>
      <c r="B1406" s="311" t="s">
        <v>1572</v>
      </c>
      <c r="C1406" s="311" t="s">
        <v>134</v>
      </c>
      <c r="D1406" s="186" t="s">
        <v>1573</v>
      </c>
      <c r="E1406" s="186" t="s">
        <v>698</v>
      </c>
      <c r="F1406" s="186"/>
      <c r="G1406" s="311" t="s">
        <v>136</v>
      </c>
      <c r="H1406" s="331">
        <v>1</v>
      </c>
      <c r="I1406" s="341">
        <v>44.24</v>
      </c>
      <c r="J1406" s="341">
        <v>44.24</v>
      </c>
    </row>
    <row r="1407" ht="39" customHeight="1" spans="1:10">
      <c r="A1407" s="311" t="s">
        <v>695</v>
      </c>
      <c r="B1407" s="311" t="s">
        <v>1570</v>
      </c>
      <c r="C1407" s="311" t="s">
        <v>134</v>
      </c>
      <c r="D1407" s="186" t="s">
        <v>1571</v>
      </c>
      <c r="E1407" s="186" t="s">
        <v>1330</v>
      </c>
      <c r="F1407" s="186"/>
      <c r="G1407" s="311" t="s">
        <v>136</v>
      </c>
      <c r="H1407" s="331">
        <v>1</v>
      </c>
      <c r="I1407" s="341">
        <v>47.8</v>
      </c>
      <c r="J1407" s="341">
        <v>47.8</v>
      </c>
    </row>
    <row r="1408" ht="39" customHeight="1" spans="1:10">
      <c r="A1408" s="311" t="s">
        <v>695</v>
      </c>
      <c r="B1408" s="311" t="s">
        <v>1574</v>
      </c>
      <c r="C1408" s="311" t="s">
        <v>134</v>
      </c>
      <c r="D1408" s="186" t="s">
        <v>1575</v>
      </c>
      <c r="E1408" s="186" t="s">
        <v>1330</v>
      </c>
      <c r="F1408" s="186"/>
      <c r="G1408" s="311" t="s">
        <v>136</v>
      </c>
      <c r="H1408" s="331">
        <v>1</v>
      </c>
      <c r="I1408" s="341">
        <v>76.83</v>
      </c>
      <c r="J1408" s="341">
        <v>76.83</v>
      </c>
    </row>
    <row r="1409" ht="39" customHeight="1" spans="1:10">
      <c r="A1409" s="311" t="s">
        <v>695</v>
      </c>
      <c r="B1409" s="311" t="s">
        <v>1576</v>
      </c>
      <c r="C1409" s="311" t="s">
        <v>134</v>
      </c>
      <c r="D1409" s="186" t="s">
        <v>1577</v>
      </c>
      <c r="E1409" s="186" t="s">
        <v>1330</v>
      </c>
      <c r="F1409" s="186"/>
      <c r="G1409" s="311" t="s">
        <v>136</v>
      </c>
      <c r="H1409" s="331">
        <v>1</v>
      </c>
      <c r="I1409" s="341">
        <v>104.78</v>
      </c>
      <c r="J1409" s="341">
        <v>104.78</v>
      </c>
    </row>
    <row r="1410" ht="39" customHeight="1" spans="1:10">
      <c r="A1410" s="311" t="s">
        <v>695</v>
      </c>
      <c r="B1410" s="311" t="s">
        <v>1568</v>
      </c>
      <c r="C1410" s="311" t="s">
        <v>134</v>
      </c>
      <c r="D1410" s="186" t="s">
        <v>1569</v>
      </c>
      <c r="E1410" s="186" t="s">
        <v>1330</v>
      </c>
      <c r="F1410" s="186"/>
      <c r="G1410" s="311" t="s">
        <v>136</v>
      </c>
      <c r="H1410" s="331">
        <v>1</v>
      </c>
      <c r="I1410" s="341">
        <v>16.84</v>
      </c>
      <c r="J1410" s="341">
        <v>16.84</v>
      </c>
    </row>
    <row r="1411" spans="1:10">
      <c r="A1411" s="65"/>
      <c r="B1411" s="65"/>
      <c r="C1411" s="65"/>
      <c r="D1411" s="137"/>
      <c r="E1411" s="137" t="s">
        <v>710</v>
      </c>
      <c r="F1411" s="332">
        <v>17.47</v>
      </c>
      <c r="G1411" s="65" t="s">
        <v>711</v>
      </c>
      <c r="H1411" s="333">
        <v>20.26</v>
      </c>
      <c r="I1411" s="342" t="s">
        <v>712</v>
      </c>
      <c r="J1411" s="342">
        <v>37.73</v>
      </c>
    </row>
    <row r="1412" ht="15" spans="1:10">
      <c r="A1412" s="65"/>
      <c r="B1412" s="65"/>
      <c r="C1412" s="65"/>
      <c r="D1412" s="137"/>
      <c r="E1412" s="137" t="s">
        <v>713</v>
      </c>
      <c r="F1412" s="332">
        <v>61.2</v>
      </c>
      <c r="G1412" s="65"/>
      <c r="H1412" s="65" t="s">
        <v>714</v>
      </c>
      <c r="I1412" s="65"/>
      <c r="J1412" s="342">
        <v>351.69</v>
      </c>
    </row>
    <row r="1413" ht="0.95" customHeight="1" spans="1:10">
      <c r="A1413" s="334"/>
      <c r="B1413" s="334"/>
      <c r="C1413" s="334"/>
      <c r="D1413" s="335"/>
      <c r="E1413" s="335"/>
      <c r="F1413" s="335"/>
      <c r="G1413" s="334"/>
      <c r="H1413" s="334"/>
      <c r="I1413" s="343"/>
      <c r="J1413" s="343"/>
    </row>
    <row r="1414" ht="18" customHeight="1" spans="1:10">
      <c r="A1414" s="126"/>
      <c r="B1414" s="126" t="s">
        <v>121</v>
      </c>
      <c r="C1414" s="126" t="s">
        <v>122</v>
      </c>
      <c r="D1414" s="127" t="s">
        <v>80</v>
      </c>
      <c r="E1414" s="127" t="s">
        <v>692</v>
      </c>
      <c r="F1414" s="127"/>
      <c r="G1414" s="126" t="s">
        <v>123</v>
      </c>
      <c r="H1414" s="126" t="s">
        <v>81</v>
      </c>
      <c r="I1414" s="339" t="s">
        <v>124</v>
      </c>
      <c r="J1414" s="339" t="s">
        <v>82</v>
      </c>
    </row>
    <row r="1415" ht="39" customHeight="1" spans="1:10">
      <c r="A1415" s="314" t="s">
        <v>693</v>
      </c>
      <c r="B1415" s="314" t="s">
        <v>1570</v>
      </c>
      <c r="C1415" s="314" t="s">
        <v>134</v>
      </c>
      <c r="D1415" s="315" t="s">
        <v>1571</v>
      </c>
      <c r="E1415" s="315" t="s">
        <v>1330</v>
      </c>
      <c r="F1415" s="315"/>
      <c r="G1415" s="314" t="s">
        <v>136</v>
      </c>
      <c r="H1415" s="330">
        <v>1</v>
      </c>
      <c r="I1415" s="340">
        <v>47.8</v>
      </c>
      <c r="J1415" s="340">
        <v>47.8</v>
      </c>
    </row>
    <row r="1416" ht="39" customHeight="1" spans="1:10">
      <c r="A1416" s="312" t="s">
        <v>718</v>
      </c>
      <c r="B1416" s="312" t="s">
        <v>1578</v>
      </c>
      <c r="C1416" s="312" t="s">
        <v>134</v>
      </c>
      <c r="D1416" s="313" t="s">
        <v>1579</v>
      </c>
      <c r="E1416" s="313" t="s">
        <v>1339</v>
      </c>
      <c r="F1416" s="313"/>
      <c r="G1416" s="312" t="s">
        <v>157</v>
      </c>
      <c r="H1416" s="336">
        <v>4e-5</v>
      </c>
      <c r="I1416" s="344">
        <v>1195000</v>
      </c>
      <c r="J1416" s="344">
        <v>47.8</v>
      </c>
    </row>
    <row r="1417" spans="1:10">
      <c r="A1417" s="65"/>
      <c r="B1417" s="65"/>
      <c r="C1417" s="65"/>
      <c r="D1417" s="137"/>
      <c r="E1417" s="137" t="s">
        <v>710</v>
      </c>
      <c r="F1417" s="332">
        <v>0</v>
      </c>
      <c r="G1417" s="65" t="s">
        <v>711</v>
      </c>
      <c r="H1417" s="333">
        <v>0</v>
      </c>
      <c r="I1417" s="342" t="s">
        <v>712</v>
      </c>
      <c r="J1417" s="342">
        <v>0</v>
      </c>
    </row>
    <row r="1418" ht="15" spans="1:10">
      <c r="A1418" s="65"/>
      <c r="B1418" s="65"/>
      <c r="C1418" s="65"/>
      <c r="D1418" s="137"/>
      <c r="E1418" s="137" t="s">
        <v>713</v>
      </c>
      <c r="F1418" s="332">
        <v>10.07</v>
      </c>
      <c r="G1418" s="65"/>
      <c r="H1418" s="65" t="s">
        <v>714</v>
      </c>
      <c r="I1418" s="65"/>
      <c r="J1418" s="342">
        <v>57.87</v>
      </c>
    </row>
    <row r="1419" ht="0.95" customHeight="1" spans="1:10">
      <c r="A1419" s="334"/>
      <c r="B1419" s="334"/>
      <c r="C1419" s="334"/>
      <c r="D1419" s="335"/>
      <c r="E1419" s="335"/>
      <c r="F1419" s="335"/>
      <c r="G1419" s="334"/>
      <c r="H1419" s="334"/>
      <c r="I1419" s="343"/>
      <c r="J1419" s="343"/>
    </row>
    <row r="1420" ht="18" customHeight="1" spans="1:10">
      <c r="A1420" s="126"/>
      <c r="B1420" s="126" t="s">
        <v>121</v>
      </c>
      <c r="C1420" s="126" t="s">
        <v>122</v>
      </c>
      <c r="D1420" s="127" t="s">
        <v>80</v>
      </c>
      <c r="E1420" s="127" t="s">
        <v>692</v>
      </c>
      <c r="F1420" s="127"/>
      <c r="G1420" s="126" t="s">
        <v>123</v>
      </c>
      <c r="H1420" s="126" t="s">
        <v>81</v>
      </c>
      <c r="I1420" s="339" t="s">
        <v>124</v>
      </c>
      <c r="J1420" s="339" t="s">
        <v>82</v>
      </c>
    </row>
    <row r="1421" ht="39" customHeight="1" spans="1:10">
      <c r="A1421" s="314" t="s">
        <v>693</v>
      </c>
      <c r="B1421" s="314" t="s">
        <v>1568</v>
      </c>
      <c r="C1421" s="314" t="s">
        <v>134</v>
      </c>
      <c r="D1421" s="315" t="s">
        <v>1569</v>
      </c>
      <c r="E1421" s="315" t="s">
        <v>1330</v>
      </c>
      <c r="F1421" s="315"/>
      <c r="G1421" s="314" t="s">
        <v>136</v>
      </c>
      <c r="H1421" s="330">
        <v>1</v>
      </c>
      <c r="I1421" s="340">
        <v>16.84</v>
      </c>
      <c r="J1421" s="340">
        <v>16.84</v>
      </c>
    </row>
    <row r="1422" ht="39" customHeight="1" spans="1:10">
      <c r="A1422" s="312" t="s">
        <v>718</v>
      </c>
      <c r="B1422" s="312" t="s">
        <v>1578</v>
      </c>
      <c r="C1422" s="312" t="s">
        <v>134</v>
      </c>
      <c r="D1422" s="313" t="s">
        <v>1579</v>
      </c>
      <c r="E1422" s="313" t="s">
        <v>1339</v>
      </c>
      <c r="F1422" s="313"/>
      <c r="G1422" s="312" t="s">
        <v>157</v>
      </c>
      <c r="H1422" s="336">
        <v>1.41e-5</v>
      </c>
      <c r="I1422" s="344">
        <v>1195000</v>
      </c>
      <c r="J1422" s="344">
        <v>16.8495</v>
      </c>
    </row>
    <row r="1423" spans="1:10">
      <c r="A1423" s="65"/>
      <c r="B1423" s="65"/>
      <c r="C1423" s="65"/>
      <c r="D1423" s="137"/>
      <c r="E1423" s="137" t="s">
        <v>710</v>
      </c>
      <c r="F1423" s="332">
        <v>0</v>
      </c>
      <c r="G1423" s="65" t="s">
        <v>711</v>
      </c>
      <c r="H1423" s="333">
        <v>0</v>
      </c>
      <c r="I1423" s="342" t="s">
        <v>712</v>
      </c>
      <c r="J1423" s="342">
        <v>0</v>
      </c>
    </row>
    <row r="1424" ht="15" spans="1:10">
      <c r="A1424" s="65"/>
      <c r="B1424" s="65"/>
      <c r="C1424" s="65"/>
      <c r="D1424" s="137"/>
      <c r="E1424" s="137" t="s">
        <v>713</v>
      </c>
      <c r="F1424" s="332">
        <v>3.54</v>
      </c>
      <c r="G1424" s="65"/>
      <c r="H1424" s="65" t="s">
        <v>714</v>
      </c>
      <c r="I1424" s="65"/>
      <c r="J1424" s="342">
        <v>20.38</v>
      </c>
    </row>
    <row r="1425" ht="0.95" customHeight="1" spans="1:10">
      <c r="A1425" s="334"/>
      <c r="B1425" s="334"/>
      <c r="C1425" s="334"/>
      <c r="D1425" s="335"/>
      <c r="E1425" s="335"/>
      <c r="F1425" s="335"/>
      <c r="G1425" s="334"/>
      <c r="H1425" s="334"/>
      <c r="I1425" s="343"/>
      <c r="J1425" s="343"/>
    </row>
    <row r="1426" ht="18" customHeight="1" spans="1:10">
      <c r="A1426" s="126"/>
      <c r="B1426" s="126" t="s">
        <v>121</v>
      </c>
      <c r="C1426" s="126" t="s">
        <v>122</v>
      </c>
      <c r="D1426" s="127" t="s">
        <v>80</v>
      </c>
      <c r="E1426" s="127" t="s">
        <v>692</v>
      </c>
      <c r="F1426" s="127"/>
      <c r="G1426" s="126" t="s">
        <v>123</v>
      </c>
      <c r="H1426" s="126" t="s">
        <v>81</v>
      </c>
      <c r="I1426" s="339" t="s">
        <v>124</v>
      </c>
      <c r="J1426" s="339" t="s">
        <v>82</v>
      </c>
    </row>
    <row r="1427" ht="39" customHeight="1" spans="1:10">
      <c r="A1427" s="314" t="s">
        <v>693</v>
      </c>
      <c r="B1427" s="314" t="s">
        <v>1574</v>
      </c>
      <c r="C1427" s="314" t="s">
        <v>134</v>
      </c>
      <c r="D1427" s="315" t="s">
        <v>1575</v>
      </c>
      <c r="E1427" s="315" t="s">
        <v>1330</v>
      </c>
      <c r="F1427" s="315"/>
      <c r="G1427" s="314" t="s">
        <v>136</v>
      </c>
      <c r="H1427" s="330">
        <v>1</v>
      </c>
      <c r="I1427" s="340">
        <v>76.83</v>
      </c>
      <c r="J1427" s="340">
        <v>76.83</v>
      </c>
    </row>
    <row r="1428" ht="39" customHeight="1" spans="1:10">
      <c r="A1428" s="312" t="s">
        <v>718</v>
      </c>
      <c r="B1428" s="312" t="s">
        <v>1578</v>
      </c>
      <c r="C1428" s="312" t="s">
        <v>134</v>
      </c>
      <c r="D1428" s="313" t="s">
        <v>1579</v>
      </c>
      <c r="E1428" s="313" t="s">
        <v>1339</v>
      </c>
      <c r="F1428" s="313"/>
      <c r="G1428" s="312" t="s">
        <v>157</v>
      </c>
      <c r="H1428" s="336">
        <v>6.43e-5</v>
      </c>
      <c r="I1428" s="344">
        <v>1195000</v>
      </c>
      <c r="J1428" s="344">
        <v>76.8385</v>
      </c>
    </row>
    <row r="1429" spans="1:10">
      <c r="A1429" s="65"/>
      <c r="B1429" s="65"/>
      <c r="C1429" s="65"/>
      <c r="D1429" s="137"/>
      <c r="E1429" s="137" t="s">
        <v>710</v>
      </c>
      <c r="F1429" s="332">
        <v>0</v>
      </c>
      <c r="G1429" s="65" t="s">
        <v>711</v>
      </c>
      <c r="H1429" s="333">
        <v>0</v>
      </c>
      <c r="I1429" s="342" t="s">
        <v>712</v>
      </c>
      <c r="J1429" s="342">
        <v>0</v>
      </c>
    </row>
    <row r="1430" ht="15" spans="1:10">
      <c r="A1430" s="65"/>
      <c r="B1430" s="65"/>
      <c r="C1430" s="65"/>
      <c r="D1430" s="137"/>
      <c r="E1430" s="137" t="s">
        <v>713</v>
      </c>
      <c r="F1430" s="332">
        <v>16.18</v>
      </c>
      <c r="G1430" s="65"/>
      <c r="H1430" s="65" t="s">
        <v>714</v>
      </c>
      <c r="I1430" s="65"/>
      <c r="J1430" s="342">
        <v>93.01</v>
      </c>
    </row>
    <row r="1431" ht="0.95" customHeight="1" spans="1:10">
      <c r="A1431" s="334"/>
      <c r="B1431" s="334"/>
      <c r="C1431" s="334"/>
      <c r="D1431" s="335"/>
      <c r="E1431" s="335"/>
      <c r="F1431" s="335"/>
      <c r="G1431" s="334"/>
      <c r="H1431" s="334"/>
      <c r="I1431" s="343"/>
      <c r="J1431" s="343"/>
    </row>
    <row r="1432" ht="18" customHeight="1" spans="1:10">
      <c r="A1432" s="126"/>
      <c r="B1432" s="126" t="s">
        <v>121</v>
      </c>
      <c r="C1432" s="126" t="s">
        <v>122</v>
      </c>
      <c r="D1432" s="127" t="s">
        <v>80</v>
      </c>
      <c r="E1432" s="127" t="s">
        <v>692</v>
      </c>
      <c r="F1432" s="127"/>
      <c r="G1432" s="126" t="s">
        <v>123</v>
      </c>
      <c r="H1432" s="126" t="s">
        <v>81</v>
      </c>
      <c r="I1432" s="339" t="s">
        <v>124</v>
      </c>
      <c r="J1432" s="339" t="s">
        <v>82</v>
      </c>
    </row>
    <row r="1433" ht="39" customHeight="1" spans="1:10">
      <c r="A1433" s="314" t="s">
        <v>693</v>
      </c>
      <c r="B1433" s="314" t="s">
        <v>1576</v>
      </c>
      <c r="C1433" s="314" t="s">
        <v>134</v>
      </c>
      <c r="D1433" s="315" t="s">
        <v>1577</v>
      </c>
      <c r="E1433" s="315" t="s">
        <v>1330</v>
      </c>
      <c r="F1433" s="315"/>
      <c r="G1433" s="314" t="s">
        <v>136</v>
      </c>
      <c r="H1433" s="330">
        <v>1</v>
      </c>
      <c r="I1433" s="340">
        <v>104.78</v>
      </c>
      <c r="J1433" s="340">
        <v>104.78</v>
      </c>
    </row>
    <row r="1434" ht="26.1" customHeight="1" spans="1:10">
      <c r="A1434" s="312" t="s">
        <v>718</v>
      </c>
      <c r="B1434" s="312" t="s">
        <v>1370</v>
      </c>
      <c r="C1434" s="312" t="s">
        <v>134</v>
      </c>
      <c r="D1434" s="313" t="s">
        <v>1371</v>
      </c>
      <c r="E1434" s="313" t="s">
        <v>754</v>
      </c>
      <c r="F1434" s="313"/>
      <c r="G1434" s="312" t="s">
        <v>864</v>
      </c>
      <c r="H1434" s="336">
        <v>13.99</v>
      </c>
      <c r="I1434" s="344">
        <v>7.49</v>
      </c>
      <c r="J1434" s="344">
        <v>104.7851</v>
      </c>
    </row>
    <row r="1435" spans="1:10">
      <c r="A1435" s="65"/>
      <c r="B1435" s="65"/>
      <c r="C1435" s="65"/>
      <c r="D1435" s="137"/>
      <c r="E1435" s="137" t="s">
        <v>710</v>
      </c>
      <c r="F1435" s="332">
        <v>0</v>
      </c>
      <c r="G1435" s="65" t="s">
        <v>711</v>
      </c>
      <c r="H1435" s="333">
        <v>0</v>
      </c>
      <c r="I1435" s="342" t="s">
        <v>712</v>
      </c>
      <c r="J1435" s="342">
        <v>0</v>
      </c>
    </row>
    <row r="1436" ht="15" spans="1:10">
      <c r="A1436" s="65"/>
      <c r="B1436" s="65"/>
      <c r="C1436" s="65"/>
      <c r="D1436" s="137"/>
      <c r="E1436" s="137" t="s">
        <v>713</v>
      </c>
      <c r="F1436" s="332">
        <v>22.07</v>
      </c>
      <c r="G1436" s="65"/>
      <c r="H1436" s="65" t="s">
        <v>714</v>
      </c>
      <c r="I1436" s="65"/>
      <c r="J1436" s="342">
        <v>126.85</v>
      </c>
    </row>
    <row r="1437" ht="0.95" customHeight="1" spans="1:10">
      <c r="A1437" s="334"/>
      <c r="B1437" s="334"/>
      <c r="C1437" s="334"/>
      <c r="D1437" s="335"/>
      <c r="E1437" s="335"/>
      <c r="F1437" s="335"/>
      <c r="G1437" s="334"/>
      <c r="H1437" s="334"/>
      <c r="I1437" s="343"/>
      <c r="J1437" s="343"/>
    </row>
    <row r="1438" ht="18" customHeight="1" spans="1:10">
      <c r="A1438" s="126"/>
      <c r="B1438" s="126" t="s">
        <v>121</v>
      </c>
      <c r="C1438" s="126" t="s">
        <v>122</v>
      </c>
      <c r="D1438" s="127" t="s">
        <v>80</v>
      </c>
      <c r="E1438" s="127" t="s">
        <v>692</v>
      </c>
      <c r="F1438" s="127"/>
      <c r="G1438" s="126" t="s">
        <v>123</v>
      </c>
      <c r="H1438" s="126" t="s">
        <v>81</v>
      </c>
      <c r="I1438" s="339" t="s">
        <v>124</v>
      </c>
      <c r="J1438" s="339" t="s">
        <v>82</v>
      </c>
    </row>
    <row r="1439" ht="24" customHeight="1" spans="1:10">
      <c r="A1439" s="314" t="s">
        <v>693</v>
      </c>
      <c r="B1439" s="314" t="s">
        <v>1358</v>
      </c>
      <c r="C1439" s="314" t="s">
        <v>134</v>
      </c>
      <c r="D1439" s="315" t="s">
        <v>1359</v>
      </c>
      <c r="E1439" s="315" t="s">
        <v>698</v>
      </c>
      <c r="F1439" s="315"/>
      <c r="G1439" s="314" t="s">
        <v>136</v>
      </c>
      <c r="H1439" s="330">
        <v>1</v>
      </c>
      <c r="I1439" s="340">
        <v>28.43</v>
      </c>
      <c r="J1439" s="340">
        <v>28.43</v>
      </c>
    </row>
    <row r="1440" ht="26.1" customHeight="1" spans="1:10">
      <c r="A1440" s="311" t="s">
        <v>695</v>
      </c>
      <c r="B1440" s="311" t="s">
        <v>1460</v>
      </c>
      <c r="C1440" s="311" t="s">
        <v>134</v>
      </c>
      <c r="D1440" s="186" t="s">
        <v>1461</v>
      </c>
      <c r="E1440" s="186" t="s">
        <v>698</v>
      </c>
      <c r="F1440" s="186"/>
      <c r="G1440" s="311" t="s">
        <v>136</v>
      </c>
      <c r="H1440" s="331">
        <v>1</v>
      </c>
      <c r="I1440" s="341">
        <v>0.11</v>
      </c>
      <c r="J1440" s="341">
        <v>0.11</v>
      </c>
    </row>
    <row r="1441" ht="26.1" customHeight="1" spans="1:10">
      <c r="A1441" s="312" t="s">
        <v>718</v>
      </c>
      <c r="B1441" s="312" t="s">
        <v>1089</v>
      </c>
      <c r="C1441" s="312" t="s">
        <v>134</v>
      </c>
      <c r="D1441" s="313" t="s">
        <v>1090</v>
      </c>
      <c r="E1441" s="313" t="s">
        <v>1084</v>
      </c>
      <c r="F1441" s="313"/>
      <c r="G1441" s="312" t="s">
        <v>136</v>
      </c>
      <c r="H1441" s="336">
        <v>1</v>
      </c>
      <c r="I1441" s="344">
        <v>3.7</v>
      </c>
      <c r="J1441" s="344">
        <v>3.7</v>
      </c>
    </row>
    <row r="1442" ht="24" customHeight="1" spans="1:10">
      <c r="A1442" s="312" t="s">
        <v>718</v>
      </c>
      <c r="B1442" s="312" t="s">
        <v>1462</v>
      </c>
      <c r="C1442" s="312" t="s">
        <v>134</v>
      </c>
      <c r="D1442" s="313" t="s">
        <v>1463</v>
      </c>
      <c r="E1442" s="313" t="s">
        <v>946</v>
      </c>
      <c r="F1442" s="313"/>
      <c r="G1442" s="312" t="s">
        <v>136</v>
      </c>
      <c r="H1442" s="336">
        <v>1</v>
      </c>
      <c r="I1442" s="344">
        <v>21.81</v>
      </c>
      <c r="J1442" s="344">
        <v>21.81</v>
      </c>
    </row>
    <row r="1443" ht="26.1" customHeight="1" spans="1:10">
      <c r="A1443" s="312" t="s">
        <v>718</v>
      </c>
      <c r="B1443" s="312" t="s">
        <v>1095</v>
      </c>
      <c r="C1443" s="312" t="s">
        <v>134</v>
      </c>
      <c r="D1443" s="313" t="s">
        <v>1096</v>
      </c>
      <c r="E1443" s="313" t="s">
        <v>1084</v>
      </c>
      <c r="F1443" s="313"/>
      <c r="G1443" s="312" t="s">
        <v>136</v>
      </c>
      <c r="H1443" s="336">
        <v>1</v>
      </c>
      <c r="I1443" s="344">
        <v>0.4</v>
      </c>
      <c r="J1443" s="344">
        <v>0.4</v>
      </c>
    </row>
    <row r="1444" ht="26.1" customHeight="1" spans="1:10">
      <c r="A1444" s="312" t="s">
        <v>718</v>
      </c>
      <c r="B1444" s="312" t="s">
        <v>1168</v>
      </c>
      <c r="C1444" s="312" t="s">
        <v>134</v>
      </c>
      <c r="D1444" s="313" t="s">
        <v>1169</v>
      </c>
      <c r="E1444" s="313" t="s">
        <v>1084</v>
      </c>
      <c r="F1444" s="313"/>
      <c r="G1444" s="312" t="s">
        <v>136</v>
      </c>
      <c r="H1444" s="336">
        <v>1</v>
      </c>
      <c r="I1444" s="344">
        <v>0.01</v>
      </c>
      <c r="J1444" s="344">
        <v>0.01</v>
      </c>
    </row>
    <row r="1445" ht="26.1" customHeight="1" spans="1:10">
      <c r="A1445" s="312" t="s">
        <v>718</v>
      </c>
      <c r="B1445" s="312" t="s">
        <v>1091</v>
      </c>
      <c r="C1445" s="312" t="s">
        <v>134</v>
      </c>
      <c r="D1445" s="313" t="s">
        <v>1092</v>
      </c>
      <c r="E1445" s="313" t="s">
        <v>1084</v>
      </c>
      <c r="F1445" s="313"/>
      <c r="G1445" s="312" t="s">
        <v>136</v>
      </c>
      <c r="H1445" s="336">
        <v>1</v>
      </c>
      <c r="I1445" s="344">
        <v>0.08</v>
      </c>
      <c r="J1445" s="344">
        <v>0.08</v>
      </c>
    </row>
    <row r="1446" ht="26.1" customHeight="1" spans="1:10">
      <c r="A1446" s="312" t="s">
        <v>718</v>
      </c>
      <c r="B1446" s="312" t="s">
        <v>1082</v>
      </c>
      <c r="C1446" s="312" t="s">
        <v>134</v>
      </c>
      <c r="D1446" s="313" t="s">
        <v>1083</v>
      </c>
      <c r="E1446" s="313" t="s">
        <v>1084</v>
      </c>
      <c r="F1446" s="313"/>
      <c r="G1446" s="312" t="s">
        <v>136</v>
      </c>
      <c r="H1446" s="336">
        <v>1</v>
      </c>
      <c r="I1446" s="344">
        <v>1.43</v>
      </c>
      <c r="J1446" s="344">
        <v>1.43</v>
      </c>
    </row>
    <row r="1447" ht="26.1" customHeight="1" spans="1:10">
      <c r="A1447" s="312" t="s">
        <v>718</v>
      </c>
      <c r="B1447" s="312" t="s">
        <v>1170</v>
      </c>
      <c r="C1447" s="312" t="s">
        <v>134</v>
      </c>
      <c r="D1447" s="313" t="s">
        <v>1171</v>
      </c>
      <c r="E1447" s="313" t="s">
        <v>1084</v>
      </c>
      <c r="F1447" s="313"/>
      <c r="G1447" s="312" t="s">
        <v>136</v>
      </c>
      <c r="H1447" s="336">
        <v>1</v>
      </c>
      <c r="I1447" s="344">
        <v>0.89</v>
      </c>
      <c r="J1447" s="344">
        <v>0.89</v>
      </c>
    </row>
    <row r="1448" spans="1:10">
      <c r="A1448" s="65"/>
      <c r="B1448" s="65"/>
      <c r="C1448" s="65"/>
      <c r="D1448" s="137"/>
      <c r="E1448" s="137" t="s">
        <v>710</v>
      </c>
      <c r="F1448" s="332">
        <v>10.15</v>
      </c>
      <c r="G1448" s="65" t="s">
        <v>711</v>
      </c>
      <c r="H1448" s="333">
        <v>11.77</v>
      </c>
      <c r="I1448" s="342" t="s">
        <v>712</v>
      </c>
      <c r="J1448" s="342">
        <v>21.92</v>
      </c>
    </row>
    <row r="1449" ht="15" spans="1:10">
      <c r="A1449" s="65"/>
      <c r="B1449" s="65"/>
      <c r="C1449" s="65"/>
      <c r="D1449" s="137"/>
      <c r="E1449" s="137" t="s">
        <v>713</v>
      </c>
      <c r="F1449" s="332">
        <v>5.99</v>
      </c>
      <c r="G1449" s="65"/>
      <c r="H1449" s="65" t="s">
        <v>714</v>
      </c>
      <c r="I1449" s="65"/>
      <c r="J1449" s="342">
        <v>34.42</v>
      </c>
    </row>
    <row r="1450" ht="0.95" customHeight="1" spans="1:10">
      <c r="A1450" s="334"/>
      <c r="B1450" s="334"/>
      <c r="C1450" s="334"/>
      <c r="D1450" s="335"/>
      <c r="E1450" s="335"/>
      <c r="F1450" s="335"/>
      <c r="G1450" s="334"/>
      <c r="H1450" s="334"/>
      <c r="I1450" s="343"/>
      <c r="J1450" s="343"/>
    </row>
    <row r="1451" ht="18" customHeight="1" spans="1:10">
      <c r="A1451" s="126"/>
      <c r="B1451" s="126" t="s">
        <v>121</v>
      </c>
      <c r="C1451" s="126" t="s">
        <v>122</v>
      </c>
      <c r="D1451" s="127" t="s">
        <v>80</v>
      </c>
      <c r="E1451" s="127" t="s">
        <v>692</v>
      </c>
      <c r="F1451" s="127"/>
      <c r="G1451" s="126" t="s">
        <v>123</v>
      </c>
      <c r="H1451" s="126" t="s">
        <v>81</v>
      </c>
      <c r="I1451" s="339" t="s">
        <v>124</v>
      </c>
      <c r="J1451" s="339" t="s">
        <v>82</v>
      </c>
    </row>
    <row r="1452" ht="39" customHeight="1" spans="1:10">
      <c r="A1452" s="314" t="s">
        <v>693</v>
      </c>
      <c r="B1452" s="314" t="s">
        <v>926</v>
      </c>
      <c r="C1452" s="314" t="s">
        <v>134</v>
      </c>
      <c r="D1452" s="315" t="s">
        <v>927</v>
      </c>
      <c r="E1452" s="315" t="s">
        <v>878</v>
      </c>
      <c r="F1452" s="315"/>
      <c r="G1452" s="314" t="s">
        <v>882</v>
      </c>
      <c r="H1452" s="330">
        <v>1</v>
      </c>
      <c r="I1452" s="340">
        <v>115.58</v>
      </c>
      <c r="J1452" s="340">
        <v>115.58</v>
      </c>
    </row>
    <row r="1453" ht="26.1" customHeight="1" spans="1:10">
      <c r="A1453" s="311" t="s">
        <v>695</v>
      </c>
      <c r="B1453" s="311" t="s">
        <v>1580</v>
      </c>
      <c r="C1453" s="311" t="s">
        <v>134</v>
      </c>
      <c r="D1453" s="186" t="s">
        <v>1581</v>
      </c>
      <c r="E1453" s="186" t="s">
        <v>698</v>
      </c>
      <c r="F1453" s="186"/>
      <c r="G1453" s="311" t="s">
        <v>136</v>
      </c>
      <c r="H1453" s="331">
        <v>1</v>
      </c>
      <c r="I1453" s="341">
        <v>36.59</v>
      </c>
      <c r="J1453" s="341">
        <v>36.59</v>
      </c>
    </row>
    <row r="1454" ht="39" customHeight="1" spans="1:10">
      <c r="A1454" s="311" t="s">
        <v>695</v>
      </c>
      <c r="B1454" s="311" t="s">
        <v>1582</v>
      </c>
      <c r="C1454" s="311" t="s">
        <v>134</v>
      </c>
      <c r="D1454" s="186" t="s">
        <v>1583</v>
      </c>
      <c r="E1454" s="186" t="s">
        <v>1330</v>
      </c>
      <c r="F1454" s="186"/>
      <c r="G1454" s="311" t="s">
        <v>136</v>
      </c>
      <c r="H1454" s="331">
        <v>1</v>
      </c>
      <c r="I1454" s="341">
        <v>57.97</v>
      </c>
      <c r="J1454" s="341">
        <v>57.97</v>
      </c>
    </row>
    <row r="1455" ht="26.1" customHeight="1" spans="1:10">
      <c r="A1455" s="311" t="s">
        <v>695</v>
      </c>
      <c r="B1455" s="311" t="s">
        <v>1584</v>
      </c>
      <c r="C1455" s="311" t="s">
        <v>134</v>
      </c>
      <c r="D1455" s="186" t="s">
        <v>1585</v>
      </c>
      <c r="E1455" s="186" t="s">
        <v>1330</v>
      </c>
      <c r="F1455" s="186"/>
      <c r="G1455" s="311" t="s">
        <v>136</v>
      </c>
      <c r="H1455" s="331">
        <v>1</v>
      </c>
      <c r="I1455" s="341">
        <v>21.02</v>
      </c>
      <c r="J1455" s="341">
        <v>21.02</v>
      </c>
    </row>
    <row r="1456" spans="1:10">
      <c r="A1456" s="65"/>
      <c r="B1456" s="65"/>
      <c r="C1456" s="65"/>
      <c r="D1456" s="137"/>
      <c r="E1456" s="137" t="s">
        <v>710</v>
      </c>
      <c r="F1456" s="332">
        <v>13.93</v>
      </c>
      <c r="G1456" s="65" t="s">
        <v>711</v>
      </c>
      <c r="H1456" s="333">
        <v>16.15</v>
      </c>
      <c r="I1456" s="342" t="s">
        <v>712</v>
      </c>
      <c r="J1456" s="342">
        <v>30.08</v>
      </c>
    </row>
    <row r="1457" ht="15" spans="1:10">
      <c r="A1457" s="65"/>
      <c r="B1457" s="65"/>
      <c r="C1457" s="65"/>
      <c r="D1457" s="137"/>
      <c r="E1457" s="137" t="s">
        <v>713</v>
      </c>
      <c r="F1457" s="332">
        <v>24.35</v>
      </c>
      <c r="G1457" s="65"/>
      <c r="H1457" s="65" t="s">
        <v>714</v>
      </c>
      <c r="I1457" s="65"/>
      <c r="J1457" s="342">
        <v>139.93</v>
      </c>
    </row>
    <row r="1458" ht="0.95" customHeight="1" spans="1:10">
      <c r="A1458" s="334"/>
      <c r="B1458" s="334"/>
      <c r="C1458" s="334"/>
      <c r="D1458" s="335"/>
      <c r="E1458" s="335"/>
      <c r="F1458" s="335"/>
      <c r="G1458" s="334"/>
      <c r="H1458" s="334"/>
      <c r="I1458" s="343"/>
      <c r="J1458" s="343"/>
    </row>
    <row r="1459" ht="18" customHeight="1" spans="1:10">
      <c r="A1459" s="126"/>
      <c r="B1459" s="126" t="s">
        <v>121</v>
      </c>
      <c r="C1459" s="126" t="s">
        <v>122</v>
      </c>
      <c r="D1459" s="127" t="s">
        <v>80</v>
      </c>
      <c r="E1459" s="127" t="s">
        <v>692</v>
      </c>
      <c r="F1459" s="127"/>
      <c r="G1459" s="126" t="s">
        <v>123</v>
      </c>
      <c r="H1459" s="126" t="s">
        <v>81</v>
      </c>
      <c r="I1459" s="339" t="s">
        <v>124</v>
      </c>
      <c r="J1459" s="339" t="s">
        <v>82</v>
      </c>
    </row>
    <row r="1460" ht="39" customHeight="1" spans="1:10">
      <c r="A1460" s="314" t="s">
        <v>693</v>
      </c>
      <c r="B1460" s="314" t="s">
        <v>928</v>
      </c>
      <c r="C1460" s="314" t="s">
        <v>134</v>
      </c>
      <c r="D1460" s="315" t="s">
        <v>929</v>
      </c>
      <c r="E1460" s="315" t="s">
        <v>878</v>
      </c>
      <c r="F1460" s="315"/>
      <c r="G1460" s="314" t="s">
        <v>879</v>
      </c>
      <c r="H1460" s="330">
        <v>1</v>
      </c>
      <c r="I1460" s="340">
        <v>224.19</v>
      </c>
      <c r="J1460" s="340">
        <v>224.19</v>
      </c>
    </row>
    <row r="1461" ht="39" customHeight="1" spans="1:10">
      <c r="A1461" s="311" t="s">
        <v>695</v>
      </c>
      <c r="B1461" s="311" t="s">
        <v>1586</v>
      </c>
      <c r="C1461" s="311" t="s">
        <v>134</v>
      </c>
      <c r="D1461" s="186" t="s">
        <v>1587</v>
      </c>
      <c r="E1461" s="186" t="s">
        <v>1330</v>
      </c>
      <c r="F1461" s="186"/>
      <c r="G1461" s="311" t="s">
        <v>136</v>
      </c>
      <c r="H1461" s="331">
        <v>1</v>
      </c>
      <c r="I1461" s="341">
        <v>68.24</v>
      </c>
      <c r="J1461" s="341">
        <v>68.24</v>
      </c>
    </row>
    <row r="1462" ht="26.1" customHeight="1" spans="1:10">
      <c r="A1462" s="311" t="s">
        <v>695</v>
      </c>
      <c r="B1462" s="311" t="s">
        <v>1580</v>
      </c>
      <c r="C1462" s="311" t="s">
        <v>134</v>
      </c>
      <c r="D1462" s="186" t="s">
        <v>1581</v>
      </c>
      <c r="E1462" s="186" t="s">
        <v>698</v>
      </c>
      <c r="F1462" s="186"/>
      <c r="G1462" s="311" t="s">
        <v>136</v>
      </c>
      <c r="H1462" s="331">
        <v>1</v>
      </c>
      <c r="I1462" s="341">
        <v>36.59</v>
      </c>
      <c r="J1462" s="341">
        <v>36.59</v>
      </c>
    </row>
    <row r="1463" ht="39" customHeight="1" spans="1:10">
      <c r="A1463" s="311" t="s">
        <v>695</v>
      </c>
      <c r="B1463" s="311" t="s">
        <v>1588</v>
      </c>
      <c r="C1463" s="311" t="s">
        <v>134</v>
      </c>
      <c r="D1463" s="186" t="s">
        <v>1589</v>
      </c>
      <c r="E1463" s="186" t="s">
        <v>1330</v>
      </c>
      <c r="F1463" s="186"/>
      <c r="G1463" s="311" t="s">
        <v>136</v>
      </c>
      <c r="H1463" s="331">
        <v>1</v>
      </c>
      <c r="I1463" s="341">
        <v>40.37</v>
      </c>
      <c r="J1463" s="341">
        <v>40.37</v>
      </c>
    </row>
    <row r="1464" ht="39" customHeight="1" spans="1:10">
      <c r="A1464" s="311" t="s">
        <v>695</v>
      </c>
      <c r="B1464" s="311" t="s">
        <v>1582</v>
      </c>
      <c r="C1464" s="311" t="s">
        <v>134</v>
      </c>
      <c r="D1464" s="186" t="s">
        <v>1583</v>
      </c>
      <c r="E1464" s="186" t="s">
        <v>1330</v>
      </c>
      <c r="F1464" s="186"/>
      <c r="G1464" s="311" t="s">
        <v>136</v>
      </c>
      <c r="H1464" s="331">
        <v>1</v>
      </c>
      <c r="I1464" s="341">
        <v>57.97</v>
      </c>
      <c r="J1464" s="341">
        <v>57.97</v>
      </c>
    </row>
    <row r="1465" ht="26.1" customHeight="1" spans="1:10">
      <c r="A1465" s="311" t="s">
        <v>695</v>
      </c>
      <c r="B1465" s="311" t="s">
        <v>1584</v>
      </c>
      <c r="C1465" s="311" t="s">
        <v>134</v>
      </c>
      <c r="D1465" s="186" t="s">
        <v>1585</v>
      </c>
      <c r="E1465" s="186" t="s">
        <v>1330</v>
      </c>
      <c r="F1465" s="186"/>
      <c r="G1465" s="311" t="s">
        <v>136</v>
      </c>
      <c r="H1465" s="331">
        <v>1</v>
      </c>
      <c r="I1465" s="341">
        <v>21.02</v>
      </c>
      <c r="J1465" s="341">
        <v>21.02</v>
      </c>
    </row>
    <row r="1466" spans="1:10">
      <c r="A1466" s="65"/>
      <c r="B1466" s="65"/>
      <c r="C1466" s="65"/>
      <c r="D1466" s="137"/>
      <c r="E1466" s="137" t="s">
        <v>710</v>
      </c>
      <c r="F1466" s="332">
        <v>13.93</v>
      </c>
      <c r="G1466" s="65" t="s">
        <v>711</v>
      </c>
      <c r="H1466" s="333">
        <v>16.15</v>
      </c>
      <c r="I1466" s="342" t="s">
        <v>712</v>
      </c>
      <c r="J1466" s="342">
        <v>30.08</v>
      </c>
    </row>
    <row r="1467" ht="15" spans="1:10">
      <c r="A1467" s="65"/>
      <c r="B1467" s="65"/>
      <c r="C1467" s="65"/>
      <c r="D1467" s="137"/>
      <c r="E1467" s="137" t="s">
        <v>713</v>
      </c>
      <c r="F1467" s="332">
        <v>47.23</v>
      </c>
      <c r="G1467" s="65"/>
      <c r="H1467" s="65" t="s">
        <v>714</v>
      </c>
      <c r="I1467" s="65"/>
      <c r="J1467" s="342">
        <v>271.42</v>
      </c>
    </row>
    <row r="1468" ht="0.95" customHeight="1" spans="1:10">
      <c r="A1468" s="334"/>
      <c r="B1468" s="334"/>
      <c r="C1468" s="334"/>
      <c r="D1468" s="335"/>
      <c r="E1468" s="335"/>
      <c r="F1468" s="335"/>
      <c r="G1468" s="334"/>
      <c r="H1468" s="334"/>
      <c r="I1468" s="343"/>
      <c r="J1468" s="343"/>
    </row>
    <row r="1469" ht="18" customHeight="1" spans="1:10">
      <c r="A1469" s="126"/>
      <c r="B1469" s="126" t="s">
        <v>121</v>
      </c>
      <c r="C1469" s="126" t="s">
        <v>122</v>
      </c>
      <c r="D1469" s="127" t="s">
        <v>80</v>
      </c>
      <c r="E1469" s="127" t="s">
        <v>692</v>
      </c>
      <c r="F1469" s="127"/>
      <c r="G1469" s="126" t="s">
        <v>123</v>
      </c>
      <c r="H1469" s="126" t="s">
        <v>81</v>
      </c>
      <c r="I1469" s="339" t="s">
        <v>124</v>
      </c>
      <c r="J1469" s="339" t="s">
        <v>82</v>
      </c>
    </row>
    <row r="1470" ht="39" customHeight="1" spans="1:10">
      <c r="A1470" s="314" t="s">
        <v>693</v>
      </c>
      <c r="B1470" s="314" t="s">
        <v>1582</v>
      </c>
      <c r="C1470" s="314" t="s">
        <v>134</v>
      </c>
      <c r="D1470" s="315" t="s">
        <v>1583</v>
      </c>
      <c r="E1470" s="315" t="s">
        <v>1330</v>
      </c>
      <c r="F1470" s="315"/>
      <c r="G1470" s="314" t="s">
        <v>136</v>
      </c>
      <c r="H1470" s="330">
        <v>1</v>
      </c>
      <c r="I1470" s="340">
        <v>57.97</v>
      </c>
      <c r="J1470" s="340">
        <v>57.97</v>
      </c>
    </row>
    <row r="1471" ht="26.1" customHeight="1" spans="1:10">
      <c r="A1471" s="312" t="s">
        <v>718</v>
      </c>
      <c r="B1471" s="312" t="s">
        <v>1590</v>
      </c>
      <c r="C1471" s="312" t="s">
        <v>134</v>
      </c>
      <c r="D1471" s="313" t="s">
        <v>1591</v>
      </c>
      <c r="E1471" s="313" t="s">
        <v>1339</v>
      </c>
      <c r="F1471" s="313"/>
      <c r="G1471" s="312" t="s">
        <v>157</v>
      </c>
      <c r="H1471" s="336">
        <v>6.04e-5</v>
      </c>
      <c r="I1471" s="344">
        <v>959890.6</v>
      </c>
      <c r="J1471" s="344">
        <v>57.9773922</v>
      </c>
    </row>
    <row r="1472" spans="1:10">
      <c r="A1472" s="65"/>
      <c r="B1472" s="65"/>
      <c r="C1472" s="65"/>
      <c r="D1472" s="137"/>
      <c r="E1472" s="137" t="s">
        <v>710</v>
      </c>
      <c r="F1472" s="332">
        <v>0</v>
      </c>
      <c r="G1472" s="65" t="s">
        <v>711</v>
      </c>
      <c r="H1472" s="333">
        <v>0</v>
      </c>
      <c r="I1472" s="342" t="s">
        <v>712</v>
      </c>
      <c r="J1472" s="342">
        <v>0</v>
      </c>
    </row>
    <row r="1473" ht="15" spans="1:10">
      <c r="A1473" s="65"/>
      <c r="B1473" s="65"/>
      <c r="C1473" s="65"/>
      <c r="D1473" s="137"/>
      <c r="E1473" s="137" t="s">
        <v>713</v>
      </c>
      <c r="F1473" s="332">
        <v>12.21</v>
      </c>
      <c r="G1473" s="65"/>
      <c r="H1473" s="65" t="s">
        <v>714</v>
      </c>
      <c r="I1473" s="65"/>
      <c r="J1473" s="342">
        <v>70.18</v>
      </c>
    </row>
    <row r="1474" ht="0.95" customHeight="1" spans="1:10">
      <c r="A1474" s="334"/>
      <c r="B1474" s="334"/>
      <c r="C1474" s="334"/>
      <c r="D1474" s="335"/>
      <c r="E1474" s="335"/>
      <c r="F1474" s="335"/>
      <c r="G1474" s="334"/>
      <c r="H1474" s="334"/>
      <c r="I1474" s="343"/>
      <c r="J1474" s="343"/>
    </row>
    <row r="1475" ht="18" customHeight="1" spans="1:10">
      <c r="A1475" s="126"/>
      <c r="B1475" s="126" t="s">
        <v>121</v>
      </c>
      <c r="C1475" s="126" t="s">
        <v>122</v>
      </c>
      <c r="D1475" s="127" t="s">
        <v>80</v>
      </c>
      <c r="E1475" s="127" t="s">
        <v>692</v>
      </c>
      <c r="F1475" s="127"/>
      <c r="G1475" s="126" t="s">
        <v>123</v>
      </c>
      <c r="H1475" s="126" t="s">
        <v>81</v>
      </c>
      <c r="I1475" s="339" t="s">
        <v>124</v>
      </c>
      <c r="J1475" s="339" t="s">
        <v>82</v>
      </c>
    </row>
    <row r="1476" ht="26.1" customHeight="1" spans="1:10">
      <c r="A1476" s="314" t="s">
        <v>693</v>
      </c>
      <c r="B1476" s="314" t="s">
        <v>1584</v>
      </c>
      <c r="C1476" s="314" t="s">
        <v>134</v>
      </c>
      <c r="D1476" s="315" t="s">
        <v>1585</v>
      </c>
      <c r="E1476" s="315" t="s">
        <v>1330</v>
      </c>
      <c r="F1476" s="315"/>
      <c r="G1476" s="314" t="s">
        <v>136</v>
      </c>
      <c r="H1476" s="330">
        <v>1</v>
      </c>
      <c r="I1476" s="340">
        <v>21.02</v>
      </c>
      <c r="J1476" s="340">
        <v>21.02</v>
      </c>
    </row>
    <row r="1477" ht="26.1" customHeight="1" spans="1:10">
      <c r="A1477" s="312" t="s">
        <v>718</v>
      </c>
      <c r="B1477" s="312" t="s">
        <v>1590</v>
      </c>
      <c r="C1477" s="312" t="s">
        <v>134</v>
      </c>
      <c r="D1477" s="313" t="s">
        <v>1591</v>
      </c>
      <c r="E1477" s="313" t="s">
        <v>1339</v>
      </c>
      <c r="F1477" s="313"/>
      <c r="G1477" s="312" t="s">
        <v>157</v>
      </c>
      <c r="H1477" s="336">
        <v>2.19e-5</v>
      </c>
      <c r="I1477" s="344">
        <v>959890.6</v>
      </c>
      <c r="J1477" s="344">
        <v>21.0216041</v>
      </c>
    </row>
    <row r="1478" spans="1:10">
      <c r="A1478" s="65"/>
      <c r="B1478" s="65"/>
      <c r="C1478" s="65"/>
      <c r="D1478" s="137"/>
      <c r="E1478" s="137" t="s">
        <v>710</v>
      </c>
      <c r="F1478" s="332">
        <v>0</v>
      </c>
      <c r="G1478" s="65" t="s">
        <v>711</v>
      </c>
      <c r="H1478" s="333">
        <v>0</v>
      </c>
      <c r="I1478" s="342" t="s">
        <v>712</v>
      </c>
      <c r="J1478" s="342">
        <v>0</v>
      </c>
    </row>
    <row r="1479" ht="15" spans="1:10">
      <c r="A1479" s="65"/>
      <c r="B1479" s="65"/>
      <c r="C1479" s="65"/>
      <c r="D1479" s="137"/>
      <c r="E1479" s="137" t="s">
        <v>713</v>
      </c>
      <c r="F1479" s="332">
        <v>4.42</v>
      </c>
      <c r="G1479" s="65"/>
      <c r="H1479" s="65" t="s">
        <v>714</v>
      </c>
      <c r="I1479" s="65"/>
      <c r="J1479" s="342">
        <v>25.44</v>
      </c>
    </row>
    <row r="1480" ht="0.95" customHeight="1" spans="1:10">
      <c r="A1480" s="334"/>
      <c r="B1480" s="334"/>
      <c r="C1480" s="334"/>
      <c r="D1480" s="335"/>
      <c r="E1480" s="335"/>
      <c r="F1480" s="335"/>
      <c r="G1480" s="334"/>
      <c r="H1480" s="334"/>
      <c r="I1480" s="343"/>
      <c r="J1480" s="343"/>
    </row>
    <row r="1481" ht="18" customHeight="1" spans="1:10">
      <c r="A1481" s="126"/>
      <c r="B1481" s="126" t="s">
        <v>121</v>
      </c>
      <c r="C1481" s="126" t="s">
        <v>122</v>
      </c>
      <c r="D1481" s="127" t="s">
        <v>80</v>
      </c>
      <c r="E1481" s="127" t="s">
        <v>692</v>
      </c>
      <c r="F1481" s="127"/>
      <c r="G1481" s="126" t="s">
        <v>123</v>
      </c>
      <c r="H1481" s="126" t="s">
        <v>81</v>
      </c>
      <c r="I1481" s="339" t="s">
        <v>124</v>
      </c>
      <c r="J1481" s="339" t="s">
        <v>82</v>
      </c>
    </row>
    <row r="1482" ht="39" customHeight="1" spans="1:10">
      <c r="A1482" s="314" t="s">
        <v>693</v>
      </c>
      <c r="B1482" s="314" t="s">
        <v>1586</v>
      </c>
      <c r="C1482" s="314" t="s">
        <v>134</v>
      </c>
      <c r="D1482" s="315" t="s">
        <v>1587</v>
      </c>
      <c r="E1482" s="315" t="s">
        <v>1330</v>
      </c>
      <c r="F1482" s="315"/>
      <c r="G1482" s="314" t="s">
        <v>136</v>
      </c>
      <c r="H1482" s="330">
        <v>1</v>
      </c>
      <c r="I1482" s="340">
        <v>68.24</v>
      </c>
      <c r="J1482" s="340">
        <v>68.24</v>
      </c>
    </row>
    <row r="1483" ht="26.1" customHeight="1" spans="1:10">
      <c r="A1483" s="312" t="s">
        <v>718</v>
      </c>
      <c r="B1483" s="312" t="s">
        <v>1590</v>
      </c>
      <c r="C1483" s="312" t="s">
        <v>134</v>
      </c>
      <c r="D1483" s="313" t="s">
        <v>1591</v>
      </c>
      <c r="E1483" s="313" t="s">
        <v>1339</v>
      </c>
      <c r="F1483" s="313"/>
      <c r="G1483" s="312" t="s">
        <v>157</v>
      </c>
      <c r="H1483" s="336">
        <v>7.11e-5</v>
      </c>
      <c r="I1483" s="344">
        <v>959890.6</v>
      </c>
      <c r="J1483" s="344">
        <v>68.2482217</v>
      </c>
    </row>
    <row r="1484" spans="1:10">
      <c r="A1484" s="65"/>
      <c r="B1484" s="65"/>
      <c r="C1484" s="65"/>
      <c r="D1484" s="137"/>
      <c r="E1484" s="137" t="s">
        <v>710</v>
      </c>
      <c r="F1484" s="332">
        <v>0</v>
      </c>
      <c r="G1484" s="65" t="s">
        <v>711</v>
      </c>
      <c r="H1484" s="333">
        <v>0</v>
      </c>
      <c r="I1484" s="342" t="s">
        <v>712</v>
      </c>
      <c r="J1484" s="342">
        <v>0</v>
      </c>
    </row>
    <row r="1485" ht="15" spans="1:10">
      <c r="A1485" s="65"/>
      <c r="B1485" s="65"/>
      <c r="C1485" s="65"/>
      <c r="D1485" s="137"/>
      <c r="E1485" s="137" t="s">
        <v>713</v>
      </c>
      <c r="F1485" s="332">
        <v>14.37</v>
      </c>
      <c r="G1485" s="65"/>
      <c r="H1485" s="65" t="s">
        <v>714</v>
      </c>
      <c r="I1485" s="65"/>
      <c r="J1485" s="342">
        <v>82.61</v>
      </c>
    </row>
    <row r="1486" ht="0.95" customHeight="1" spans="1:10">
      <c r="A1486" s="334"/>
      <c r="B1486" s="334"/>
      <c r="C1486" s="334"/>
      <c r="D1486" s="335"/>
      <c r="E1486" s="335"/>
      <c r="F1486" s="335"/>
      <c r="G1486" s="334"/>
      <c r="H1486" s="334"/>
      <c r="I1486" s="343"/>
      <c r="J1486" s="343"/>
    </row>
    <row r="1487" ht="18" customHeight="1" spans="1:10">
      <c r="A1487" s="126"/>
      <c r="B1487" s="126" t="s">
        <v>121</v>
      </c>
      <c r="C1487" s="126" t="s">
        <v>122</v>
      </c>
      <c r="D1487" s="127" t="s">
        <v>80</v>
      </c>
      <c r="E1487" s="127" t="s">
        <v>692</v>
      </c>
      <c r="F1487" s="127"/>
      <c r="G1487" s="126" t="s">
        <v>123</v>
      </c>
      <c r="H1487" s="126" t="s">
        <v>81</v>
      </c>
      <c r="I1487" s="339" t="s">
        <v>124</v>
      </c>
      <c r="J1487" s="339" t="s">
        <v>82</v>
      </c>
    </row>
    <row r="1488" ht="39" customHeight="1" spans="1:10">
      <c r="A1488" s="314" t="s">
        <v>693</v>
      </c>
      <c r="B1488" s="314" t="s">
        <v>1588</v>
      </c>
      <c r="C1488" s="314" t="s">
        <v>134</v>
      </c>
      <c r="D1488" s="315" t="s">
        <v>1589</v>
      </c>
      <c r="E1488" s="315" t="s">
        <v>1330</v>
      </c>
      <c r="F1488" s="315"/>
      <c r="G1488" s="314" t="s">
        <v>136</v>
      </c>
      <c r="H1488" s="330">
        <v>1</v>
      </c>
      <c r="I1488" s="340">
        <v>40.37</v>
      </c>
      <c r="J1488" s="340">
        <v>40.37</v>
      </c>
    </row>
    <row r="1489" ht="26.1" customHeight="1" spans="1:10">
      <c r="A1489" s="312" t="s">
        <v>718</v>
      </c>
      <c r="B1489" s="312" t="s">
        <v>1370</v>
      </c>
      <c r="C1489" s="312" t="s">
        <v>134</v>
      </c>
      <c r="D1489" s="313" t="s">
        <v>1371</v>
      </c>
      <c r="E1489" s="313" t="s">
        <v>754</v>
      </c>
      <c r="F1489" s="313"/>
      <c r="G1489" s="312" t="s">
        <v>864</v>
      </c>
      <c r="H1489" s="336">
        <v>5.39</v>
      </c>
      <c r="I1489" s="344">
        <v>7.49</v>
      </c>
      <c r="J1489" s="344">
        <v>40.3711</v>
      </c>
    </row>
    <row r="1490" spans="1:10">
      <c r="A1490" s="65"/>
      <c r="B1490" s="65"/>
      <c r="C1490" s="65"/>
      <c r="D1490" s="137"/>
      <c r="E1490" s="137" t="s">
        <v>710</v>
      </c>
      <c r="F1490" s="332">
        <v>0</v>
      </c>
      <c r="G1490" s="65" t="s">
        <v>711</v>
      </c>
      <c r="H1490" s="333">
        <v>0</v>
      </c>
      <c r="I1490" s="342" t="s">
        <v>712</v>
      </c>
      <c r="J1490" s="342">
        <v>0</v>
      </c>
    </row>
    <row r="1491" ht="15" spans="1:10">
      <c r="A1491" s="65"/>
      <c r="B1491" s="65"/>
      <c r="C1491" s="65"/>
      <c r="D1491" s="137"/>
      <c r="E1491" s="137" t="s">
        <v>713</v>
      </c>
      <c r="F1491" s="332">
        <v>8.5</v>
      </c>
      <c r="G1491" s="65"/>
      <c r="H1491" s="65" t="s">
        <v>714</v>
      </c>
      <c r="I1491" s="65"/>
      <c r="J1491" s="342">
        <v>48.87</v>
      </c>
    </row>
    <row r="1492" ht="0.95" customHeight="1" spans="1:10">
      <c r="A1492" s="334"/>
      <c r="B1492" s="334"/>
      <c r="C1492" s="334"/>
      <c r="D1492" s="335"/>
      <c r="E1492" s="335"/>
      <c r="F1492" s="335"/>
      <c r="G1492" s="334"/>
      <c r="H1492" s="334"/>
      <c r="I1492" s="343"/>
      <c r="J1492" s="343"/>
    </row>
    <row r="1493" ht="18" customHeight="1" spans="1:10">
      <c r="A1493" s="126"/>
      <c r="B1493" s="126" t="s">
        <v>121</v>
      </c>
      <c r="C1493" s="126" t="s">
        <v>122</v>
      </c>
      <c r="D1493" s="127" t="s">
        <v>80</v>
      </c>
      <c r="E1493" s="127" t="s">
        <v>692</v>
      </c>
      <c r="F1493" s="127"/>
      <c r="G1493" s="126" t="s">
        <v>123</v>
      </c>
      <c r="H1493" s="126" t="s">
        <v>81</v>
      </c>
      <c r="I1493" s="339" t="s">
        <v>124</v>
      </c>
      <c r="J1493" s="339" t="s">
        <v>82</v>
      </c>
    </row>
    <row r="1494" ht="26.1" customHeight="1" spans="1:10">
      <c r="A1494" s="314" t="s">
        <v>693</v>
      </c>
      <c r="B1494" s="314" t="s">
        <v>1127</v>
      </c>
      <c r="C1494" s="314" t="s">
        <v>134</v>
      </c>
      <c r="D1494" s="315" t="s">
        <v>1128</v>
      </c>
      <c r="E1494" s="315" t="s">
        <v>698</v>
      </c>
      <c r="F1494" s="315"/>
      <c r="G1494" s="314" t="s">
        <v>136</v>
      </c>
      <c r="H1494" s="330">
        <v>1</v>
      </c>
      <c r="I1494" s="340">
        <v>23.76</v>
      </c>
      <c r="J1494" s="340">
        <v>23.76</v>
      </c>
    </row>
    <row r="1495" ht="39" customHeight="1" spans="1:10">
      <c r="A1495" s="311" t="s">
        <v>695</v>
      </c>
      <c r="B1495" s="311" t="s">
        <v>1464</v>
      </c>
      <c r="C1495" s="311" t="s">
        <v>134</v>
      </c>
      <c r="D1495" s="186" t="s">
        <v>1465</v>
      </c>
      <c r="E1495" s="186" t="s">
        <v>698</v>
      </c>
      <c r="F1495" s="186"/>
      <c r="G1495" s="311" t="s">
        <v>136</v>
      </c>
      <c r="H1495" s="331">
        <v>1</v>
      </c>
      <c r="I1495" s="341">
        <v>0.14</v>
      </c>
      <c r="J1495" s="341">
        <v>0.14</v>
      </c>
    </row>
    <row r="1496" ht="26.1" customHeight="1" spans="1:10">
      <c r="A1496" s="312" t="s">
        <v>718</v>
      </c>
      <c r="B1496" s="312" t="s">
        <v>1089</v>
      </c>
      <c r="C1496" s="312" t="s">
        <v>134</v>
      </c>
      <c r="D1496" s="313" t="s">
        <v>1090</v>
      </c>
      <c r="E1496" s="313" t="s">
        <v>1084</v>
      </c>
      <c r="F1496" s="313"/>
      <c r="G1496" s="312" t="s">
        <v>136</v>
      </c>
      <c r="H1496" s="336">
        <v>1</v>
      </c>
      <c r="I1496" s="344">
        <v>3.7</v>
      </c>
      <c r="J1496" s="344">
        <v>3.7</v>
      </c>
    </row>
    <row r="1497" ht="26.1" customHeight="1" spans="1:10">
      <c r="A1497" s="312" t="s">
        <v>718</v>
      </c>
      <c r="B1497" s="312" t="s">
        <v>1466</v>
      </c>
      <c r="C1497" s="312" t="s">
        <v>134</v>
      </c>
      <c r="D1497" s="313" t="s">
        <v>1467</v>
      </c>
      <c r="E1497" s="313" t="s">
        <v>946</v>
      </c>
      <c r="F1497" s="313"/>
      <c r="G1497" s="312" t="s">
        <v>136</v>
      </c>
      <c r="H1497" s="336">
        <v>1</v>
      </c>
      <c r="I1497" s="344">
        <v>17.11</v>
      </c>
      <c r="J1497" s="344">
        <v>17.11</v>
      </c>
    </row>
    <row r="1498" ht="26.1" customHeight="1" spans="1:10">
      <c r="A1498" s="312" t="s">
        <v>718</v>
      </c>
      <c r="B1498" s="312" t="s">
        <v>1095</v>
      </c>
      <c r="C1498" s="312" t="s">
        <v>134</v>
      </c>
      <c r="D1498" s="313" t="s">
        <v>1096</v>
      </c>
      <c r="E1498" s="313" t="s">
        <v>1084</v>
      </c>
      <c r="F1498" s="313"/>
      <c r="G1498" s="312" t="s">
        <v>136</v>
      </c>
      <c r="H1498" s="336">
        <v>1</v>
      </c>
      <c r="I1498" s="344">
        <v>0.4</v>
      </c>
      <c r="J1498" s="344">
        <v>0.4</v>
      </c>
    </row>
    <row r="1499" ht="26.1" customHeight="1" spans="1:10">
      <c r="A1499" s="312" t="s">
        <v>718</v>
      </c>
      <c r="B1499" s="312" t="s">
        <v>1091</v>
      </c>
      <c r="C1499" s="312" t="s">
        <v>134</v>
      </c>
      <c r="D1499" s="313" t="s">
        <v>1092</v>
      </c>
      <c r="E1499" s="313" t="s">
        <v>1084</v>
      </c>
      <c r="F1499" s="313"/>
      <c r="G1499" s="312" t="s">
        <v>136</v>
      </c>
      <c r="H1499" s="336">
        <v>1</v>
      </c>
      <c r="I1499" s="344">
        <v>0.08</v>
      </c>
      <c r="J1499" s="344">
        <v>0.08</v>
      </c>
    </row>
    <row r="1500" ht="26.1" customHeight="1" spans="1:10">
      <c r="A1500" s="312" t="s">
        <v>718</v>
      </c>
      <c r="B1500" s="312" t="s">
        <v>1168</v>
      </c>
      <c r="C1500" s="312" t="s">
        <v>134</v>
      </c>
      <c r="D1500" s="313" t="s">
        <v>1169</v>
      </c>
      <c r="E1500" s="313" t="s">
        <v>1084</v>
      </c>
      <c r="F1500" s="313"/>
      <c r="G1500" s="312" t="s">
        <v>136</v>
      </c>
      <c r="H1500" s="336">
        <v>1</v>
      </c>
      <c r="I1500" s="344">
        <v>0.01</v>
      </c>
      <c r="J1500" s="344">
        <v>0.01</v>
      </c>
    </row>
    <row r="1501" ht="26.1" customHeight="1" spans="1:10">
      <c r="A1501" s="312" t="s">
        <v>718</v>
      </c>
      <c r="B1501" s="312" t="s">
        <v>1082</v>
      </c>
      <c r="C1501" s="312" t="s">
        <v>134</v>
      </c>
      <c r="D1501" s="313" t="s">
        <v>1083</v>
      </c>
      <c r="E1501" s="313" t="s">
        <v>1084</v>
      </c>
      <c r="F1501" s="313"/>
      <c r="G1501" s="312" t="s">
        <v>136</v>
      </c>
      <c r="H1501" s="336">
        <v>1</v>
      </c>
      <c r="I1501" s="344">
        <v>1.43</v>
      </c>
      <c r="J1501" s="344">
        <v>1.43</v>
      </c>
    </row>
    <row r="1502" ht="26.1" customHeight="1" spans="1:10">
      <c r="A1502" s="312" t="s">
        <v>718</v>
      </c>
      <c r="B1502" s="312" t="s">
        <v>1170</v>
      </c>
      <c r="C1502" s="312" t="s">
        <v>134</v>
      </c>
      <c r="D1502" s="313" t="s">
        <v>1171</v>
      </c>
      <c r="E1502" s="313" t="s">
        <v>1084</v>
      </c>
      <c r="F1502" s="313"/>
      <c r="G1502" s="312" t="s">
        <v>136</v>
      </c>
      <c r="H1502" s="336">
        <v>1</v>
      </c>
      <c r="I1502" s="344">
        <v>0.89</v>
      </c>
      <c r="J1502" s="344">
        <v>0.89</v>
      </c>
    </row>
    <row r="1503" spans="1:10">
      <c r="A1503" s="65"/>
      <c r="B1503" s="65"/>
      <c r="C1503" s="65"/>
      <c r="D1503" s="137"/>
      <c r="E1503" s="137" t="s">
        <v>710</v>
      </c>
      <c r="F1503" s="332">
        <v>7.98</v>
      </c>
      <c r="G1503" s="65" t="s">
        <v>711</v>
      </c>
      <c r="H1503" s="333">
        <v>9.27</v>
      </c>
      <c r="I1503" s="342" t="s">
        <v>712</v>
      </c>
      <c r="J1503" s="342">
        <v>17.25</v>
      </c>
    </row>
    <row r="1504" ht="15" spans="1:10">
      <c r="A1504" s="65"/>
      <c r="B1504" s="65"/>
      <c r="C1504" s="65"/>
      <c r="D1504" s="137"/>
      <c r="E1504" s="137" t="s">
        <v>713</v>
      </c>
      <c r="F1504" s="332">
        <v>5</v>
      </c>
      <c r="G1504" s="65"/>
      <c r="H1504" s="65" t="s">
        <v>714</v>
      </c>
      <c r="I1504" s="65"/>
      <c r="J1504" s="342">
        <v>28.76</v>
      </c>
    </row>
    <row r="1505" ht="0.95" customHeight="1" spans="1:10">
      <c r="A1505" s="334"/>
      <c r="B1505" s="334"/>
      <c r="C1505" s="334"/>
      <c r="D1505" s="335"/>
      <c r="E1505" s="335"/>
      <c r="F1505" s="335"/>
      <c r="G1505" s="334"/>
      <c r="H1505" s="334"/>
      <c r="I1505" s="343"/>
      <c r="J1505" s="343"/>
    </row>
    <row r="1506" ht="18" customHeight="1" spans="1:10">
      <c r="A1506" s="126"/>
      <c r="B1506" s="126" t="s">
        <v>121</v>
      </c>
      <c r="C1506" s="126" t="s">
        <v>122</v>
      </c>
      <c r="D1506" s="127" t="s">
        <v>80</v>
      </c>
      <c r="E1506" s="127" t="s">
        <v>692</v>
      </c>
      <c r="F1506" s="127"/>
      <c r="G1506" s="126" t="s">
        <v>123</v>
      </c>
      <c r="H1506" s="126" t="s">
        <v>81</v>
      </c>
      <c r="I1506" s="339" t="s">
        <v>124</v>
      </c>
      <c r="J1506" s="339" t="s">
        <v>82</v>
      </c>
    </row>
    <row r="1507" ht="26.1" customHeight="1" spans="1:10">
      <c r="A1507" s="314" t="s">
        <v>693</v>
      </c>
      <c r="B1507" s="314" t="s">
        <v>1580</v>
      </c>
      <c r="C1507" s="314" t="s">
        <v>134</v>
      </c>
      <c r="D1507" s="315" t="s">
        <v>1581</v>
      </c>
      <c r="E1507" s="315" t="s">
        <v>698</v>
      </c>
      <c r="F1507" s="315"/>
      <c r="G1507" s="314" t="s">
        <v>136</v>
      </c>
      <c r="H1507" s="330">
        <v>1</v>
      </c>
      <c r="I1507" s="340">
        <v>36.59</v>
      </c>
      <c r="J1507" s="340">
        <v>36.59</v>
      </c>
    </row>
    <row r="1508" ht="26.1" customHeight="1" spans="1:10">
      <c r="A1508" s="311" t="s">
        <v>695</v>
      </c>
      <c r="B1508" s="311" t="s">
        <v>1468</v>
      </c>
      <c r="C1508" s="311" t="s">
        <v>134</v>
      </c>
      <c r="D1508" s="186" t="s">
        <v>1469</v>
      </c>
      <c r="E1508" s="186" t="s">
        <v>698</v>
      </c>
      <c r="F1508" s="186"/>
      <c r="G1508" s="311" t="s">
        <v>136</v>
      </c>
      <c r="H1508" s="331">
        <v>1</v>
      </c>
      <c r="I1508" s="341">
        <v>0.24</v>
      </c>
      <c r="J1508" s="341">
        <v>0.24</v>
      </c>
    </row>
    <row r="1509" ht="26.1" customHeight="1" spans="1:10">
      <c r="A1509" s="312" t="s">
        <v>718</v>
      </c>
      <c r="B1509" s="312" t="s">
        <v>1470</v>
      </c>
      <c r="C1509" s="312" t="s">
        <v>134</v>
      </c>
      <c r="D1509" s="313" t="s">
        <v>1471</v>
      </c>
      <c r="E1509" s="313" t="s">
        <v>946</v>
      </c>
      <c r="F1509" s="313"/>
      <c r="G1509" s="312" t="s">
        <v>136</v>
      </c>
      <c r="H1509" s="336">
        <v>1</v>
      </c>
      <c r="I1509" s="344">
        <v>29.84</v>
      </c>
      <c r="J1509" s="344">
        <v>29.84</v>
      </c>
    </row>
    <row r="1510" ht="26.1" customHeight="1" spans="1:10">
      <c r="A1510" s="312" t="s">
        <v>718</v>
      </c>
      <c r="B1510" s="312" t="s">
        <v>1082</v>
      </c>
      <c r="C1510" s="312" t="s">
        <v>134</v>
      </c>
      <c r="D1510" s="313" t="s">
        <v>1083</v>
      </c>
      <c r="E1510" s="313" t="s">
        <v>1084</v>
      </c>
      <c r="F1510" s="313"/>
      <c r="G1510" s="312" t="s">
        <v>136</v>
      </c>
      <c r="H1510" s="336">
        <v>1</v>
      </c>
      <c r="I1510" s="344">
        <v>1.43</v>
      </c>
      <c r="J1510" s="344">
        <v>1.43</v>
      </c>
    </row>
    <row r="1511" ht="26.1" customHeight="1" spans="1:10">
      <c r="A1511" s="312" t="s">
        <v>718</v>
      </c>
      <c r="B1511" s="312" t="s">
        <v>1168</v>
      </c>
      <c r="C1511" s="312" t="s">
        <v>134</v>
      </c>
      <c r="D1511" s="313" t="s">
        <v>1169</v>
      </c>
      <c r="E1511" s="313" t="s">
        <v>1084</v>
      </c>
      <c r="F1511" s="313"/>
      <c r="G1511" s="312" t="s">
        <v>136</v>
      </c>
      <c r="H1511" s="336">
        <v>1</v>
      </c>
      <c r="I1511" s="344">
        <v>0.01</v>
      </c>
      <c r="J1511" s="344">
        <v>0.01</v>
      </c>
    </row>
    <row r="1512" ht="26.1" customHeight="1" spans="1:10">
      <c r="A1512" s="312" t="s">
        <v>718</v>
      </c>
      <c r="B1512" s="312" t="s">
        <v>1095</v>
      </c>
      <c r="C1512" s="312" t="s">
        <v>134</v>
      </c>
      <c r="D1512" s="313" t="s">
        <v>1096</v>
      </c>
      <c r="E1512" s="313" t="s">
        <v>1084</v>
      </c>
      <c r="F1512" s="313"/>
      <c r="G1512" s="312" t="s">
        <v>136</v>
      </c>
      <c r="H1512" s="336">
        <v>1</v>
      </c>
      <c r="I1512" s="344">
        <v>0.4</v>
      </c>
      <c r="J1512" s="344">
        <v>0.4</v>
      </c>
    </row>
    <row r="1513" ht="26.1" customHeight="1" spans="1:10">
      <c r="A1513" s="312" t="s">
        <v>718</v>
      </c>
      <c r="B1513" s="312" t="s">
        <v>1091</v>
      </c>
      <c r="C1513" s="312" t="s">
        <v>134</v>
      </c>
      <c r="D1513" s="313" t="s">
        <v>1092</v>
      </c>
      <c r="E1513" s="313" t="s">
        <v>1084</v>
      </c>
      <c r="F1513" s="313"/>
      <c r="G1513" s="312" t="s">
        <v>136</v>
      </c>
      <c r="H1513" s="336">
        <v>1</v>
      </c>
      <c r="I1513" s="344">
        <v>0.08</v>
      </c>
      <c r="J1513" s="344">
        <v>0.08</v>
      </c>
    </row>
    <row r="1514" ht="26.1" customHeight="1" spans="1:10">
      <c r="A1514" s="312" t="s">
        <v>718</v>
      </c>
      <c r="B1514" s="312" t="s">
        <v>1170</v>
      </c>
      <c r="C1514" s="312" t="s">
        <v>134</v>
      </c>
      <c r="D1514" s="313" t="s">
        <v>1171</v>
      </c>
      <c r="E1514" s="313" t="s">
        <v>1084</v>
      </c>
      <c r="F1514" s="313"/>
      <c r="G1514" s="312" t="s">
        <v>136</v>
      </c>
      <c r="H1514" s="336">
        <v>1</v>
      </c>
      <c r="I1514" s="344">
        <v>0.89</v>
      </c>
      <c r="J1514" s="344">
        <v>0.89</v>
      </c>
    </row>
    <row r="1515" ht="26.1" customHeight="1" spans="1:10">
      <c r="A1515" s="312" t="s">
        <v>718</v>
      </c>
      <c r="B1515" s="312" t="s">
        <v>1089</v>
      </c>
      <c r="C1515" s="312" t="s">
        <v>134</v>
      </c>
      <c r="D1515" s="313" t="s">
        <v>1090</v>
      </c>
      <c r="E1515" s="313" t="s">
        <v>1084</v>
      </c>
      <c r="F1515" s="313"/>
      <c r="G1515" s="312" t="s">
        <v>136</v>
      </c>
      <c r="H1515" s="336">
        <v>1</v>
      </c>
      <c r="I1515" s="344">
        <v>3.7</v>
      </c>
      <c r="J1515" s="344">
        <v>3.7</v>
      </c>
    </row>
    <row r="1516" spans="1:10">
      <c r="A1516" s="65"/>
      <c r="B1516" s="65"/>
      <c r="C1516" s="65"/>
      <c r="D1516" s="137"/>
      <c r="E1516" s="137" t="s">
        <v>710</v>
      </c>
      <c r="F1516" s="332">
        <v>13.93</v>
      </c>
      <c r="G1516" s="65" t="s">
        <v>711</v>
      </c>
      <c r="H1516" s="333">
        <v>16.15</v>
      </c>
      <c r="I1516" s="342" t="s">
        <v>712</v>
      </c>
      <c r="J1516" s="342">
        <v>30.08</v>
      </c>
    </row>
    <row r="1517" ht="15" spans="1:10">
      <c r="A1517" s="65"/>
      <c r="B1517" s="65"/>
      <c r="C1517" s="65"/>
      <c r="D1517" s="137"/>
      <c r="E1517" s="137" t="s">
        <v>713</v>
      </c>
      <c r="F1517" s="332">
        <v>7.7</v>
      </c>
      <c r="G1517" s="65"/>
      <c r="H1517" s="65" t="s">
        <v>714</v>
      </c>
      <c r="I1517" s="65"/>
      <c r="J1517" s="342">
        <v>44.29</v>
      </c>
    </row>
    <row r="1518" ht="0.95" customHeight="1" spans="1:10">
      <c r="A1518" s="334"/>
      <c r="B1518" s="334"/>
      <c r="C1518" s="334"/>
      <c r="D1518" s="335"/>
      <c r="E1518" s="335"/>
      <c r="F1518" s="335"/>
      <c r="G1518" s="334"/>
      <c r="H1518" s="334"/>
      <c r="I1518" s="343"/>
      <c r="J1518" s="343"/>
    </row>
    <row r="1519" ht="18" customHeight="1" spans="1:10">
      <c r="A1519" s="126"/>
      <c r="B1519" s="126" t="s">
        <v>121</v>
      </c>
      <c r="C1519" s="126" t="s">
        <v>122</v>
      </c>
      <c r="D1519" s="127" t="s">
        <v>80</v>
      </c>
      <c r="E1519" s="127" t="s">
        <v>692</v>
      </c>
      <c r="F1519" s="127"/>
      <c r="G1519" s="126" t="s">
        <v>123</v>
      </c>
      <c r="H1519" s="126" t="s">
        <v>81</v>
      </c>
      <c r="I1519" s="339" t="s">
        <v>124</v>
      </c>
      <c r="J1519" s="339" t="s">
        <v>82</v>
      </c>
    </row>
    <row r="1520" ht="26.1" customHeight="1" spans="1:10">
      <c r="A1520" s="314" t="s">
        <v>693</v>
      </c>
      <c r="B1520" s="314" t="s">
        <v>1592</v>
      </c>
      <c r="C1520" s="314" t="s">
        <v>134</v>
      </c>
      <c r="D1520" s="315" t="s">
        <v>1593</v>
      </c>
      <c r="E1520" s="315" t="s">
        <v>698</v>
      </c>
      <c r="F1520" s="315"/>
      <c r="G1520" s="314" t="s">
        <v>136</v>
      </c>
      <c r="H1520" s="330">
        <v>1</v>
      </c>
      <c r="I1520" s="340">
        <v>37.9</v>
      </c>
      <c r="J1520" s="340">
        <v>37.9</v>
      </c>
    </row>
    <row r="1521" ht="26.1" customHeight="1" spans="1:10">
      <c r="A1521" s="311" t="s">
        <v>695</v>
      </c>
      <c r="B1521" s="311" t="s">
        <v>1472</v>
      </c>
      <c r="C1521" s="311" t="s">
        <v>134</v>
      </c>
      <c r="D1521" s="186" t="s">
        <v>1473</v>
      </c>
      <c r="E1521" s="186" t="s">
        <v>698</v>
      </c>
      <c r="F1521" s="186"/>
      <c r="G1521" s="311" t="s">
        <v>136</v>
      </c>
      <c r="H1521" s="331">
        <v>1</v>
      </c>
      <c r="I1521" s="341">
        <v>0.35</v>
      </c>
      <c r="J1521" s="341">
        <v>0.35</v>
      </c>
    </row>
    <row r="1522" ht="26.1" customHeight="1" spans="1:10">
      <c r="A1522" s="312" t="s">
        <v>718</v>
      </c>
      <c r="B1522" s="312" t="s">
        <v>1095</v>
      </c>
      <c r="C1522" s="312" t="s">
        <v>134</v>
      </c>
      <c r="D1522" s="313" t="s">
        <v>1096</v>
      </c>
      <c r="E1522" s="313" t="s">
        <v>1084</v>
      </c>
      <c r="F1522" s="313"/>
      <c r="G1522" s="312" t="s">
        <v>136</v>
      </c>
      <c r="H1522" s="336">
        <v>1</v>
      </c>
      <c r="I1522" s="344">
        <v>0.4</v>
      </c>
      <c r="J1522" s="344">
        <v>0.4</v>
      </c>
    </row>
    <row r="1523" ht="24" customHeight="1" spans="1:10">
      <c r="A1523" s="312" t="s">
        <v>718</v>
      </c>
      <c r="B1523" s="312" t="s">
        <v>1474</v>
      </c>
      <c r="C1523" s="312" t="s">
        <v>134</v>
      </c>
      <c r="D1523" s="313" t="s">
        <v>1475</v>
      </c>
      <c r="E1523" s="313" t="s">
        <v>946</v>
      </c>
      <c r="F1523" s="313"/>
      <c r="G1523" s="312" t="s">
        <v>136</v>
      </c>
      <c r="H1523" s="336">
        <v>1</v>
      </c>
      <c r="I1523" s="344">
        <v>31.04</v>
      </c>
      <c r="J1523" s="344">
        <v>31.04</v>
      </c>
    </row>
    <row r="1524" ht="26.1" customHeight="1" spans="1:10">
      <c r="A1524" s="312" t="s">
        <v>718</v>
      </c>
      <c r="B1524" s="312" t="s">
        <v>1082</v>
      </c>
      <c r="C1524" s="312" t="s">
        <v>134</v>
      </c>
      <c r="D1524" s="313" t="s">
        <v>1083</v>
      </c>
      <c r="E1524" s="313" t="s">
        <v>1084</v>
      </c>
      <c r="F1524" s="313"/>
      <c r="G1524" s="312" t="s">
        <v>136</v>
      </c>
      <c r="H1524" s="336">
        <v>1</v>
      </c>
      <c r="I1524" s="344">
        <v>1.43</v>
      </c>
      <c r="J1524" s="344">
        <v>1.43</v>
      </c>
    </row>
    <row r="1525" ht="26.1" customHeight="1" spans="1:10">
      <c r="A1525" s="312" t="s">
        <v>718</v>
      </c>
      <c r="B1525" s="312" t="s">
        <v>1091</v>
      </c>
      <c r="C1525" s="312" t="s">
        <v>134</v>
      </c>
      <c r="D1525" s="313" t="s">
        <v>1092</v>
      </c>
      <c r="E1525" s="313" t="s">
        <v>1084</v>
      </c>
      <c r="F1525" s="313"/>
      <c r="G1525" s="312" t="s">
        <v>136</v>
      </c>
      <c r="H1525" s="336">
        <v>1</v>
      </c>
      <c r="I1525" s="344">
        <v>0.08</v>
      </c>
      <c r="J1525" s="344">
        <v>0.08</v>
      </c>
    </row>
    <row r="1526" ht="26.1" customHeight="1" spans="1:10">
      <c r="A1526" s="312" t="s">
        <v>718</v>
      </c>
      <c r="B1526" s="312" t="s">
        <v>1089</v>
      </c>
      <c r="C1526" s="312" t="s">
        <v>134</v>
      </c>
      <c r="D1526" s="313" t="s">
        <v>1090</v>
      </c>
      <c r="E1526" s="313" t="s">
        <v>1084</v>
      </c>
      <c r="F1526" s="313"/>
      <c r="G1526" s="312" t="s">
        <v>136</v>
      </c>
      <c r="H1526" s="336">
        <v>1</v>
      </c>
      <c r="I1526" s="344">
        <v>3.7</v>
      </c>
      <c r="J1526" s="344">
        <v>3.7</v>
      </c>
    </row>
    <row r="1527" ht="26.1" customHeight="1" spans="1:10">
      <c r="A1527" s="312" t="s">
        <v>718</v>
      </c>
      <c r="B1527" s="312" t="s">
        <v>1170</v>
      </c>
      <c r="C1527" s="312" t="s">
        <v>134</v>
      </c>
      <c r="D1527" s="313" t="s">
        <v>1171</v>
      </c>
      <c r="E1527" s="313" t="s">
        <v>1084</v>
      </c>
      <c r="F1527" s="313"/>
      <c r="G1527" s="312" t="s">
        <v>136</v>
      </c>
      <c r="H1527" s="336">
        <v>1</v>
      </c>
      <c r="I1527" s="344">
        <v>0.89</v>
      </c>
      <c r="J1527" s="344">
        <v>0.89</v>
      </c>
    </row>
    <row r="1528" ht="26.1" customHeight="1" spans="1:10">
      <c r="A1528" s="312" t="s">
        <v>718</v>
      </c>
      <c r="B1528" s="312" t="s">
        <v>1168</v>
      </c>
      <c r="C1528" s="312" t="s">
        <v>134</v>
      </c>
      <c r="D1528" s="313" t="s">
        <v>1169</v>
      </c>
      <c r="E1528" s="313" t="s">
        <v>1084</v>
      </c>
      <c r="F1528" s="313"/>
      <c r="G1528" s="312" t="s">
        <v>136</v>
      </c>
      <c r="H1528" s="336">
        <v>1</v>
      </c>
      <c r="I1528" s="344">
        <v>0.01</v>
      </c>
      <c r="J1528" s="344">
        <v>0.01</v>
      </c>
    </row>
    <row r="1529" spans="1:10">
      <c r="A1529" s="65"/>
      <c r="B1529" s="65"/>
      <c r="C1529" s="65"/>
      <c r="D1529" s="137"/>
      <c r="E1529" s="137" t="s">
        <v>710</v>
      </c>
      <c r="F1529" s="332">
        <v>14.53</v>
      </c>
      <c r="G1529" s="65" t="s">
        <v>711</v>
      </c>
      <c r="H1529" s="333">
        <v>16.86</v>
      </c>
      <c r="I1529" s="342" t="s">
        <v>712</v>
      </c>
      <c r="J1529" s="342">
        <v>31.39</v>
      </c>
    </row>
    <row r="1530" ht="15" spans="1:10">
      <c r="A1530" s="65"/>
      <c r="B1530" s="65"/>
      <c r="C1530" s="65"/>
      <c r="D1530" s="137"/>
      <c r="E1530" s="137" t="s">
        <v>713</v>
      </c>
      <c r="F1530" s="332">
        <v>7.98</v>
      </c>
      <c r="G1530" s="65"/>
      <c r="H1530" s="65" t="s">
        <v>714</v>
      </c>
      <c r="I1530" s="65"/>
      <c r="J1530" s="342">
        <v>45.88</v>
      </c>
    </row>
    <row r="1531" ht="0.95" customHeight="1" spans="1:10">
      <c r="A1531" s="334"/>
      <c r="B1531" s="334"/>
      <c r="C1531" s="334"/>
      <c r="D1531" s="335"/>
      <c r="E1531" s="335"/>
      <c r="F1531" s="335"/>
      <c r="G1531" s="334"/>
      <c r="H1531" s="334"/>
      <c r="I1531" s="343"/>
      <c r="J1531" s="343"/>
    </row>
    <row r="1532" ht="18" customHeight="1" spans="1:10">
      <c r="A1532" s="126"/>
      <c r="B1532" s="126" t="s">
        <v>121</v>
      </c>
      <c r="C1532" s="126" t="s">
        <v>122</v>
      </c>
      <c r="D1532" s="127" t="s">
        <v>80</v>
      </c>
      <c r="E1532" s="127" t="s">
        <v>692</v>
      </c>
      <c r="F1532" s="127"/>
      <c r="G1532" s="126" t="s">
        <v>123</v>
      </c>
      <c r="H1532" s="126" t="s">
        <v>81</v>
      </c>
      <c r="I1532" s="339" t="s">
        <v>124</v>
      </c>
      <c r="J1532" s="339" t="s">
        <v>82</v>
      </c>
    </row>
    <row r="1533" ht="26.1" customHeight="1" spans="1:10">
      <c r="A1533" s="314" t="s">
        <v>693</v>
      </c>
      <c r="B1533" s="314" t="s">
        <v>1572</v>
      </c>
      <c r="C1533" s="314" t="s">
        <v>134</v>
      </c>
      <c r="D1533" s="315" t="s">
        <v>1573</v>
      </c>
      <c r="E1533" s="315" t="s">
        <v>698</v>
      </c>
      <c r="F1533" s="315"/>
      <c r="G1533" s="314" t="s">
        <v>136</v>
      </c>
      <c r="H1533" s="330">
        <v>1</v>
      </c>
      <c r="I1533" s="340">
        <v>44.24</v>
      </c>
      <c r="J1533" s="340">
        <v>44.24</v>
      </c>
    </row>
    <row r="1534" ht="26.1" customHeight="1" spans="1:10">
      <c r="A1534" s="311" t="s">
        <v>695</v>
      </c>
      <c r="B1534" s="311" t="s">
        <v>1476</v>
      </c>
      <c r="C1534" s="311" t="s">
        <v>134</v>
      </c>
      <c r="D1534" s="186" t="s">
        <v>1477</v>
      </c>
      <c r="E1534" s="186" t="s">
        <v>698</v>
      </c>
      <c r="F1534" s="186"/>
      <c r="G1534" s="311" t="s">
        <v>136</v>
      </c>
      <c r="H1534" s="331">
        <v>1</v>
      </c>
      <c r="I1534" s="341">
        <v>0.31</v>
      </c>
      <c r="J1534" s="341">
        <v>0.31</v>
      </c>
    </row>
    <row r="1535" ht="26.1" customHeight="1" spans="1:10">
      <c r="A1535" s="312" t="s">
        <v>718</v>
      </c>
      <c r="B1535" s="312" t="s">
        <v>1091</v>
      </c>
      <c r="C1535" s="312" t="s">
        <v>134</v>
      </c>
      <c r="D1535" s="313" t="s">
        <v>1092</v>
      </c>
      <c r="E1535" s="313" t="s">
        <v>1084</v>
      </c>
      <c r="F1535" s="313"/>
      <c r="G1535" s="312" t="s">
        <v>136</v>
      </c>
      <c r="H1535" s="336">
        <v>1</v>
      </c>
      <c r="I1535" s="344">
        <v>0.08</v>
      </c>
      <c r="J1535" s="344">
        <v>0.08</v>
      </c>
    </row>
    <row r="1536" ht="26.1" customHeight="1" spans="1:10">
      <c r="A1536" s="312" t="s">
        <v>718</v>
      </c>
      <c r="B1536" s="312" t="s">
        <v>1168</v>
      </c>
      <c r="C1536" s="312" t="s">
        <v>134</v>
      </c>
      <c r="D1536" s="313" t="s">
        <v>1169</v>
      </c>
      <c r="E1536" s="313" t="s">
        <v>1084</v>
      </c>
      <c r="F1536" s="313"/>
      <c r="G1536" s="312" t="s">
        <v>136</v>
      </c>
      <c r="H1536" s="336">
        <v>1</v>
      </c>
      <c r="I1536" s="344">
        <v>0.01</v>
      </c>
      <c r="J1536" s="344">
        <v>0.01</v>
      </c>
    </row>
    <row r="1537" ht="26.1" customHeight="1" spans="1:10">
      <c r="A1537" s="312" t="s">
        <v>718</v>
      </c>
      <c r="B1537" s="312" t="s">
        <v>1095</v>
      </c>
      <c r="C1537" s="312" t="s">
        <v>134</v>
      </c>
      <c r="D1537" s="313" t="s">
        <v>1096</v>
      </c>
      <c r="E1537" s="313" t="s">
        <v>1084</v>
      </c>
      <c r="F1537" s="313"/>
      <c r="G1537" s="312" t="s">
        <v>136</v>
      </c>
      <c r="H1537" s="336">
        <v>1</v>
      </c>
      <c r="I1537" s="344">
        <v>0.4</v>
      </c>
      <c r="J1537" s="344">
        <v>0.4</v>
      </c>
    </row>
    <row r="1538" ht="26.1" customHeight="1" spans="1:10">
      <c r="A1538" s="312" t="s">
        <v>718</v>
      </c>
      <c r="B1538" s="312" t="s">
        <v>1082</v>
      </c>
      <c r="C1538" s="312" t="s">
        <v>134</v>
      </c>
      <c r="D1538" s="313" t="s">
        <v>1083</v>
      </c>
      <c r="E1538" s="313" t="s">
        <v>1084</v>
      </c>
      <c r="F1538" s="313"/>
      <c r="G1538" s="312" t="s">
        <v>136</v>
      </c>
      <c r="H1538" s="336">
        <v>1</v>
      </c>
      <c r="I1538" s="344">
        <v>1.43</v>
      </c>
      <c r="J1538" s="344">
        <v>1.43</v>
      </c>
    </row>
    <row r="1539" ht="24" customHeight="1" spans="1:10">
      <c r="A1539" s="312" t="s">
        <v>718</v>
      </c>
      <c r="B1539" s="312" t="s">
        <v>1478</v>
      </c>
      <c r="C1539" s="312" t="s">
        <v>134</v>
      </c>
      <c r="D1539" s="313" t="s">
        <v>1479</v>
      </c>
      <c r="E1539" s="313" t="s">
        <v>946</v>
      </c>
      <c r="F1539" s="313"/>
      <c r="G1539" s="312" t="s">
        <v>136</v>
      </c>
      <c r="H1539" s="336">
        <v>1</v>
      </c>
      <c r="I1539" s="344">
        <v>37.42</v>
      </c>
      <c r="J1539" s="344">
        <v>37.42</v>
      </c>
    </row>
    <row r="1540" ht="26.1" customHeight="1" spans="1:10">
      <c r="A1540" s="312" t="s">
        <v>718</v>
      </c>
      <c r="B1540" s="312" t="s">
        <v>1089</v>
      </c>
      <c r="C1540" s="312" t="s">
        <v>134</v>
      </c>
      <c r="D1540" s="313" t="s">
        <v>1090</v>
      </c>
      <c r="E1540" s="313" t="s">
        <v>1084</v>
      </c>
      <c r="F1540" s="313"/>
      <c r="G1540" s="312" t="s">
        <v>136</v>
      </c>
      <c r="H1540" s="336">
        <v>1</v>
      </c>
      <c r="I1540" s="344">
        <v>3.7</v>
      </c>
      <c r="J1540" s="344">
        <v>3.7</v>
      </c>
    </row>
    <row r="1541" ht="26.1" customHeight="1" spans="1:10">
      <c r="A1541" s="312" t="s">
        <v>718</v>
      </c>
      <c r="B1541" s="312" t="s">
        <v>1170</v>
      </c>
      <c r="C1541" s="312" t="s">
        <v>134</v>
      </c>
      <c r="D1541" s="313" t="s">
        <v>1171</v>
      </c>
      <c r="E1541" s="313" t="s">
        <v>1084</v>
      </c>
      <c r="F1541" s="313"/>
      <c r="G1541" s="312" t="s">
        <v>136</v>
      </c>
      <c r="H1541" s="336">
        <v>1</v>
      </c>
      <c r="I1541" s="344">
        <v>0.89</v>
      </c>
      <c r="J1541" s="344">
        <v>0.89</v>
      </c>
    </row>
    <row r="1542" spans="1:10">
      <c r="A1542" s="65"/>
      <c r="B1542" s="65"/>
      <c r="C1542" s="65"/>
      <c r="D1542" s="137"/>
      <c r="E1542" s="137" t="s">
        <v>710</v>
      </c>
      <c r="F1542" s="332">
        <v>17.47</v>
      </c>
      <c r="G1542" s="65" t="s">
        <v>711</v>
      </c>
      <c r="H1542" s="333">
        <v>20.26</v>
      </c>
      <c r="I1542" s="342" t="s">
        <v>712</v>
      </c>
      <c r="J1542" s="342">
        <v>37.73</v>
      </c>
    </row>
    <row r="1543" ht="15" spans="1:10">
      <c r="A1543" s="65"/>
      <c r="B1543" s="65"/>
      <c r="C1543" s="65"/>
      <c r="D1543" s="137"/>
      <c r="E1543" s="137" t="s">
        <v>713</v>
      </c>
      <c r="F1543" s="332">
        <v>9.32</v>
      </c>
      <c r="G1543" s="65"/>
      <c r="H1543" s="65" t="s">
        <v>714</v>
      </c>
      <c r="I1543" s="65"/>
      <c r="J1543" s="342">
        <v>53.56</v>
      </c>
    </row>
    <row r="1544" ht="0.95" customHeight="1" spans="1:10">
      <c r="A1544" s="334"/>
      <c r="B1544" s="334"/>
      <c r="C1544" s="334"/>
      <c r="D1544" s="335"/>
      <c r="E1544" s="335"/>
      <c r="F1544" s="335"/>
      <c r="G1544" s="334"/>
      <c r="H1544" s="334"/>
      <c r="I1544" s="343"/>
      <c r="J1544" s="343"/>
    </row>
    <row r="1545" ht="18" customHeight="1" spans="1:10">
      <c r="A1545" s="126"/>
      <c r="B1545" s="126" t="s">
        <v>121</v>
      </c>
      <c r="C1545" s="126" t="s">
        <v>122</v>
      </c>
      <c r="D1545" s="127" t="s">
        <v>80</v>
      </c>
      <c r="E1545" s="127" t="s">
        <v>692</v>
      </c>
      <c r="F1545" s="127"/>
      <c r="G1545" s="126" t="s">
        <v>123</v>
      </c>
      <c r="H1545" s="126" t="s">
        <v>81</v>
      </c>
      <c r="I1545" s="339" t="s">
        <v>124</v>
      </c>
      <c r="J1545" s="339" t="s">
        <v>82</v>
      </c>
    </row>
    <row r="1546" ht="26.1" customHeight="1" spans="1:10">
      <c r="A1546" s="314" t="s">
        <v>693</v>
      </c>
      <c r="B1546" s="314" t="s">
        <v>1392</v>
      </c>
      <c r="C1546" s="314" t="s">
        <v>134</v>
      </c>
      <c r="D1546" s="315" t="s">
        <v>1393</v>
      </c>
      <c r="E1546" s="315" t="s">
        <v>698</v>
      </c>
      <c r="F1546" s="315"/>
      <c r="G1546" s="314" t="s">
        <v>136</v>
      </c>
      <c r="H1546" s="330">
        <v>1</v>
      </c>
      <c r="I1546" s="340">
        <v>36.12</v>
      </c>
      <c r="J1546" s="340">
        <v>36.12</v>
      </c>
    </row>
    <row r="1547" ht="26.1" customHeight="1" spans="1:10">
      <c r="A1547" s="311" t="s">
        <v>695</v>
      </c>
      <c r="B1547" s="311" t="s">
        <v>1480</v>
      </c>
      <c r="C1547" s="311" t="s">
        <v>134</v>
      </c>
      <c r="D1547" s="186" t="s">
        <v>1481</v>
      </c>
      <c r="E1547" s="186" t="s">
        <v>698</v>
      </c>
      <c r="F1547" s="186"/>
      <c r="G1547" s="311" t="s">
        <v>136</v>
      </c>
      <c r="H1547" s="331">
        <v>1</v>
      </c>
      <c r="I1547" s="341">
        <v>0.33</v>
      </c>
      <c r="J1547" s="341">
        <v>0.33</v>
      </c>
    </row>
    <row r="1548" ht="26.1" customHeight="1" spans="1:10">
      <c r="A1548" s="312" t="s">
        <v>718</v>
      </c>
      <c r="B1548" s="312" t="s">
        <v>1082</v>
      </c>
      <c r="C1548" s="312" t="s">
        <v>134</v>
      </c>
      <c r="D1548" s="313" t="s">
        <v>1083</v>
      </c>
      <c r="E1548" s="313" t="s">
        <v>1084</v>
      </c>
      <c r="F1548" s="313"/>
      <c r="G1548" s="312" t="s">
        <v>136</v>
      </c>
      <c r="H1548" s="336">
        <v>1</v>
      </c>
      <c r="I1548" s="344">
        <v>1.43</v>
      </c>
      <c r="J1548" s="344">
        <v>1.43</v>
      </c>
    </row>
    <row r="1549" ht="26.1" customHeight="1" spans="1:10">
      <c r="A1549" s="312" t="s">
        <v>718</v>
      </c>
      <c r="B1549" s="312" t="s">
        <v>1089</v>
      </c>
      <c r="C1549" s="312" t="s">
        <v>134</v>
      </c>
      <c r="D1549" s="313" t="s">
        <v>1090</v>
      </c>
      <c r="E1549" s="313" t="s">
        <v>1084</v>
      </c>
      <c r="F1549" s="313"/>
      <c r="G1549" s="312" t="s">
        <v>136</v>
      </c>
      <c r="H1549" s="336">
        <v>1</v>
      </c>
      <c r="I1549" s="344">
        <v>3.7</v>
      </c>
      <c r="J1549" s="344">
        <v>3.7</v>
      </c>
    </row>
    <row r="1550" ht="26.1" customHeight="1" spans="1:10">
      <c r="A1550" s="312" t="s">
        <v>718</v>
      </c>
      <c r="B1550" s="312" t="s">
        <v>1095</v>
      </c>
      <c r="C1550" s="312" t="s">
        <v>134</v>
      </c>
      <c r="D1550" s="313" t="s">
        <v>1096</v>
      </c>
      <c r="E1550" s="313" t="s">
        <v>1084</v>
      </c>
      <c r="F1550" s="313"/>
      <c r="G1550" s="312" t="s">
        <v>136</v>
      </c>
      <c r="H1550" s="336">
        <v>1</v>
      </c>
      <c r="I1550" s="344">
        <v>0.4</v>
      </c>
      <c r="J1550" s="344">
        <v>0.4</v>
      </c>
    </row>
    <row r="1551" ht="26.1" customHeight="1" spans="1:10">
      <c r="A1551" s="312" t="s">
        <v>718</v>
      </c>
      <c r="B1551" s="312" t="s">
        <v>1091</v>
      </c>
      <c r="C1551" s="312" t="s">
        <v>134</v>
      </c>
      <c r="D1551" s="313" t="s">
        <v>1092</v>
      </c>
      <c r="E1551" s="313" t="s">
        <v>1084</v>
      </c>
      <c r="F1551" s="313"/>
      <c r="G1551" s="312" t="s">
        <v>136</v>
      </c>
      <c r="H1551" s="336">
        <v>1</v>
      </c>
      <c r="I1551" s="344">
        <v>0.08</v>
      </c>
      <c r="J1551" s="344">
        <v>0.08</v>
      </c>
    </row>
    <row r="1552" ht="26.1" customHeight="1" spans="1:10">
      <c r="A1552" s="312" t="s">
        <v>718</v>
      </c>
      <c r="B1552" s="312" t="s">
        <v>1482</v>
      </c>
      <c r="C1552" s="312" t="s">
        <v>134</v>
      </c>
      <c r="D1552" s="313" t="s">
        <v>1483</v>
      </c>
      <c r="E1552" s="313" t="s">
        <v>946</v>
      </c>
      <c r="F1552" s="313"/>
      <c r="G1552" s="312" t="s">
        <v>136</v>
      </c>
      <c r="H1552" s="336">
        <v>1</v>
      </c>
      <c r="I1552" s="344">
        <v>29.28</v>
      </c>
      <c r="J1552" s="344">
        <v>29.28</v>
      </c>
    </row>
    <row r="1553" ht="26.1" customHeight="1" spans="1:10">
      <c r="A1553" s="312" t="s">
        <v>718</v>
      </c>
      <c r="B1553" s="312" t="s">
        <v>1168</v>
      </c>
      <c r="C1553" s="312" t="s">
        <v>134</v>
      </c>
      <c r="D1553" s="313" t="s">
        <v>1169</v>
      </c>
      <c r="E1553" s="313" t="s">
        <v>1084</v>
      </c>
      <c r="F1553" s="313"/>
      <c r="G1553" s="312" t="s">
        <v>136</v>
      </c>
      <c r="H1553" s="336">
        <v>1</v>
      </c>
      <c r="I1553" s="344">
        <v>0.01</v>
      </c>
      <c r="J1553" s="344">
        <v>0.01</v>
      </c>
    </row>
    <row r="1554" ht="26.1" customHeight="1" spans="1:10">
      <c r="A1554" s="312" t="s">
        <v>718</v>
      </c>
      <c r="B1554" s="312" t="s">
        <v>1170</v>
      </c>
      <c r="C1554" s="312" t="s">
        <v>134</v>
      </c>
      <c r="D1554" s="313" t="s">
        <v>1171</v>
      </c>
      <c r="E1554" s="313" t="s">
        <v>1084</v>
      </c>
      <c r="F1554" s="313"/>
      <c r="G1554" s="312" t="s">
        <v>136</v>
      </c>
      <c r="H1554" s="336">
        <v>1</v>
      </c>
      <c r="I1554" s="344">
        <v>0.89</v>
      </c>
      <c r="J1554" s="344">
        <v>0.89</v>
      </c>
    </row>
    <row r="1555" spans="1:10">
      <c r="A1555" s="65"/>
      <c r="B1555" s="65"/>
      <c r="C1555" s="65"/>
      <c r="D1555" s="137"/>
      <c r="E1555" s="137" t="s">
        <v>710</v>
      </c>
      <c r="F1555" s="332">
        <v>13.71</v>
      </c>
      <c r="G1555" s="65" t="s">
        <v>711</v>
      </c>
      <c r="H1555" s="333">
        <v>15.9</v>
      </c>
      <c r="I1555" s="342" t="s">
        <v>712</v>
      </c>
      <c r="J1555" s="342">
        <v>29.61</v>
      </c>
    </row>
    <row r="1556" ht="15" spans="1:10">
      <c r="A1556" s="65"/>
      <c r="B1556" s="65"/>
      <c r="C1556" s="65"/>
      <c r="D1556" s="137"/>
      <c r="E1556" s="137" t="s">
        <v>713</v>
      </c>
      <c r="F1556" s="332">
        <v>7.61</v>
      </c>
      <c r="G1556" s="65"/>
      <c r="H1556" s="65" t="s">
        <v>714</v>
      </c>
      <c r="I1556" s="65"/>
      <c r="J1556" s="342">
        <v>43.73</v>
      </c>
    </row>
    <row r="1557" ht="0.95" customHeight="1" spans="1:10">
      <c r="A1557" s="334"/>
      <c r="B1557" s="334"/>
      <c r="C1557" s="334"/>
      <c r="D1557" s="335"/>
      <c r="E1557" s="335"/>
      <c r="F1557" s="335"/>
      <c r="G1557" s="334"/>
      <c r="H1557" s="334"/>
      <c r="I1557" s="343"/>
      <c r="J1557" s="343"/>
    </row>
    <row r="1558" ht="18" customHeight="1" spans="1:10">
      <c r="A1558" s="126"/>
      <c r="B1558" s="126" t="s">
        <v>121</v>
      </c>
      <c r="C1558" s="126" t="s">
        <v>122</v>
      </c>
      <c r="D1558" s="127" t="s">
        <v>80</v>
      </c>
      <c r="E1558" s="127" t="s">
        <v>692</v>
      </c>
      <c r="F1558" s="127"/>
      <c r="G1558" s="126" t="s">
        <v>123</v>
      </c>
      <c r="H1558" s="126" t="s">
        <v>81</v>
      </c>
      <c r="I1558" s="339" t="s">
        <v>124</v>
      </c>
      <c r="J1558" s="339" t="s">
        <v>82</v>
      </c>
    </row>
    <row r="1559" ht="26.1" customHeight="1" spans="1:10">
      <c r="A1559" s="314" t="s">
        <v>693</v>
      </c>
      <c r="B1559" s="314" t="s">
        <v>1594</v>
      </c>
      <c r="C1559" s="314" t="s">
        <v>134</v>
      </c>
      <c r="D1559" s="315" t="s">
        <v>1595</v>
      </c>
      <c r="E1559" s="315" t="s">
        <v>698</v>
      </c>
      <c r="F1559" s="315"/>
      <c r="G1559" s="314" t="s">
        <v>136</v>
      </c>
      <c r="H1559" s="330">
        <v>1</v>
      </c>
      <c r="I1559" s="340">
        <v>32</v>
      </c>
      <c r="J1559" s="340">
        <v>32</v>
      </c>
    </row>
    <row r="1560" ht="26.1" customHeight="1" spans="1:10">
      <c r="A1560" s="311" t="s">
        <v>695</v>
      </c>
      <c r="B1560" s="311" t="s">
        <v>1484</v>
      </c>
      <c r="C1560" s="311" t="s">
        <v>134</v>
      </c>
      <c r="D1560" s="186" t="s">
        <v>1485</v>
      </c>
      <c r="E1560" s="186" t="s">
        <v>698</v>
      </c>
      <c r="F1560" s="186"/>
      <c r="G1560" s="311" t="s">
        <v>136</v>
      </c>
      <c r="H1560" s="331">
        <v>1</v>
      </c>
      <c r="I1560" s="341">
        <v>0.21</v>
      </c>
      <c r="J1560" s="341">
        <v>0.21</v>
      </c>
    </row>
    <row r="1561" ht="26.1" customHeight="1" spans="1:10">
      <c r="A1561" s="312" t="s">
        <v>718</v>
      </c>
      <c r="B1561" s="312" t="s">
        <v>1095</v>
      </c>
      <c r="C1561" s="312" t="s">
        <v>134</v>
      </c>
      <c r="D1561" s="313" t="s">
        <v>1096</v>
      </c>
      <c r="E1561" s="313" t="s">
        <v>1084</v>
      </c>
      <c r="F1561" s="313"/>
      <c r="G1561" s="312" t="s">
        <v>136</v>
      </c>
      <c r="H1561" s="336">
        <v>1</v>
      </c>
      <c r="I1561" s="344">
        <v>0.4</v>
      </c>
      <c r="J1561" s="344">
        <v>0.4</v>
      </c>
    </row>
    <row r="1562" ht="26.1" customHeight="1" spans="1:10">
      <c r="A1562" s="312" t="s">
        <v>718</v>
      </c>
      <c r="B1562" s="312" t="s">
        <v>1089</v>
      </c>
      <c r="C1562" s="312" t="s">
        <v>134</v>
      </c>
      <c r="D1562" s="313" t="s">
        <v>1090</v>
      </c>
      <c r="E1562" s="313" t="s">
        <v>1084</v>
      </c>
      <c r="F1562" s="313"/>
      <c r="G1562" s="312" t="s">
        <v>136</v>
      </c>
      <c r="H1562" s="336">
        <v>1</v>
      </c>
      <c r="I1562" s="344">
        <v>3.7</v>
      </c>
      <c r="J1562" s="344">
        <v>3.7</v>
      </c>
    </row>
    <row r="1563" ht="26.1" customHeight="1" spans="1:10">
      <c r="A1563" s="312" t="s">
        <v>718</v>
      </c>
      <c r="B1563" s="312" t="s">
        <v>1170</v>
      </c>
      <c r="C1563" s="312" t="s">
        <v>134</v>
      </c>
      <c r="D1563" s="313" t="s">
        <v>1171</v>
      </c>
      <c r="E1563" s="313" t="s">
        <v>1084</v>
      </c>
      <c r="F1563" s="313"/>
      <c r="G1563" s="312" t="s">
        <v>136</v>
      </c>
      <c r="H1563" s="336">
        <v>1</v>
      </c>
      <c r="I1563" s="344">
        <v>0.89</v>
      </c>
      <c r="J1563" s="344">
        <v>0.89</v>
      </c>
    </row>
    <row r="1564" ht="26.1" customHeight="1" spans="1:10">
      <c r="A1564" s="312" t="s">
        <v>718</v>
      </c>
      <c r="B1564" s="312" t="s">
        <v>1168</v>
      </c>
      <c r="C1564" s="312" t="s">
        <v>134</v>
      </c>
      <c r="D1564" s="313" t="s">
        <v>1169</v>
      </c>
      <c r="E1564" s="313" t="s">
        <v>1084</v>
      </c>
      <c r="F1564" s="313"/>
      <c r="G1564" s="312" t="s">
        <v>136</v>
      </c>
      <c r="H1564" s="336">
        <v>1</v>
      </c>
      <c r="I1564" s="344">
        <v>0.01</v>
      </c>
      <c r="J1564" s="344">
        <v>0.01</v>
      </c>
    </row>
    <row r="1565" ht="26.1" customHeight="1" spans="1:10">
      <c r="A1565" s="312" t="s">
        <v>718</v>
      </c>
      <c r="B1565" s="312" t="s">
        <v>1082</v>
      </c>
      <c r="C1565" s="312" t="s">
        <v>134</v>
      </c>
      <c r="D1565" s="313" t="s">
        <v>1083</v>
      </c>
      <c r="E1565" s="313" t="s">
        <v>1084</v>
      </c>
      <c r="F1565" s="313"/>
      <c r="G1565" s="312" t="s">
        <v>136</v>
      </c>
      <c r="H1565" s="336">
        <v>1</v>
      </c>
      <c r="I1565" s="344">
        <v>1.43</v>
      </c>
      <c r="J1565" s="344">
        <v>1.43</v>
      </c>
    </row>
    <row r="1566" ht="26.1" customHeight="1" spans="1:10">
      <c r="A1566" s="312" t="s">
        <v>718</v>
      </c>
      <c r="B1566" s="312" t="s">
        <v>1091</v>
      </c>
      <c r="C1566" s="312" t="s">
        <v>134</v>
      </c>
      <c r="D1566" s="313" t="s">
        <v>1092</v>
      </c>
      <c r="E1566" s="313" t="s">
        <v>1084</v>
      </c>
      <c r="F1566" s="313"/>
      <c r="G1566" s="312" t="s">
        <v>136</v>
      </c>
      <c r="H1566" s="336">
        <v>1</v>
      </c>
      <c r="I1566" s="344">
        <v>0.08</v>
      </c>
      <c r="J1566" s="344">
        <v>0.08</v>
      </c>
    </row>
    <row r="1567" ht="24" customHeight="1" spans="1:10">
      <c r="A1567" s="312" t="s">
        <v>718</v>
      </c>
      <c r="B1567" s="312" t="s">
        <v>1486</v>
      </c>
      <c r="C1567" s="312" t="s">
        <v>134</v>
      </c>
      <c r="D1567" s="313" t="s">
        <v>1487</v>
      </c>
      <c r="E1567" s="313" t="s">
        <v>946</v>
      </c>
      <c r="F1567" s="313"/>
      <c r="G1567" s="312" t="s">
        <v>136</v>
      </c>
      <c r="H1567" s="336">
        <v>1</v>
      </c>
      <c r="I1567" s="344">
        <v>25.28</v>
      </c>
      <c r="J1567" s="344">
        <v>25.28</v>
      </c>
    </row>
    <row r="1568" spans="1:10">
      <c r="A1568" s="65"/>
      <c r="B1568" s="65"/>
      <c r="C1568" s="65"/>
      <c r="D1568" s="137"/>
      <c r="E1568" s="137" t="s">
        <v>710</v>
      </c>
      <c r="F1568" s="332">
        <v>11.8</v>
      </c>
      <c r="G1568" s="65" t="s">
        <v>711</v>
      </c>
      <c r="H1568" s="333">
        <v>13.69</v>
      </c>
      <c r="I1568" s="342" t="s">
        <v>712</v>
      </c>
      <c r="J1568" s="342">
        <v>25.49</v>
      </c>
    </row>
    <row r="1569" ht="15" spans="1:10">
      <c r="A1569" s="65"/>
      <c r="B1569" s="65"/>
      <c r="C1569" s="65"/>
      <c r="D1569" s="137"/>
      <c r="E1569" s="137" t="s">
        <v>713</v>
      </c>
      <c r="F1569" s="332">
        <v>6.74</v>
      </c>
      <c r="G1569" s="65"/>
      <c r="H1569" s="65" t="s">
        <v>714</v>
      </c>
      <c r="I1569" s="65"/>
      <c r="J1569" s="342">
        <v>38.74</v>
      </c>
    </row>
    <row r="1570" ht="0.95" customHeight="1" spans="1:10">
      <c r="A1570" s="334"/>
      <c r="B1570" s="334"/>
      <c r="C1570" s="334"/>
      <c r="D1570" s="335"/>
      <c r="E1570" s="335"/>
      <c r="F1570" s="335"/>
      <c r="G1570" s="334"/>
      <c r="H1570" s="334"/>
      <c r="I1570" s="343"/>
      <c r="J1570" s="343"/>
    </row>
    <row r="1571" ht="18" customHeight="1" spans="1:10">
      <c r="A1571" s="126"/>
      <c r="B1571" s="126" t="s">
        <v>121</v>
      </c>
      <c r="C1571" s="126" t="s">
        <v>122</v>
      </c>
      <c r="D1571" s="127" t="s">
        <v>80</v>
      </c>
      <c r="E1571" s="127" t="s">
        <v>692</v>
      </c>
      <c r="F1571" s="127"/>
      <c r="G1571" s="126" t="s">
        <v>123</v>
      </c>
      <c r="H1571" s="126" t="s">
        <v>81</v>
      </c>
      <c r="I1571" s="339" t="s">
        <v>124</v>
      </c>
      <c r="J1571" s="339" t="s">
        <v>82</v>
      </c>
    </row>
    <row r="1572" ht="24" customHeight="1" spans="1:10">
      <c r="A1572" s="314" t="s">
        <v>693</v>
      </c>
      <c r="B1572" s="314" t="s">
        <v>757</v>
      </c>
      <c r="C1572" s="314" t="s">
        <v>134</v>
      </c>
      <c r="D1572" s="315" t="s">
        <v>758</v>
      </c>
      <c r="E1572" s="315" t="s">
        <v>698</v>
      </c>
      <c r="F1572" s="315"/>
      <c r="G1572" s="314" t="s">
        <v>136</v>
      </c>
      <c r="H1572" s="330">
        <v>1</v>
      </c>
      <c r="I1572" s="340">
        <v>31.75</v>
      </c>
      <c r="J1572" s="340">
        <v>31.75</v>
      </c>
    </row>
    <row r="1573" ht="26.1" customHeight="1" spans="1:10">
      <c r="A1573" s="311" t="s">
        <v>695</v>
      </c>
      <c r="B1573" s="311" t="s">
        <v>1488</v>
      </c>
      <c r="C1573" s="311" t="s">
        <v>134</v>
      </c>
      <c r="D1573" s="186" t="s">
        <v>1489</v>
      </c>
      <c r="E1573" s="186" t="s">
        <v>698</v>
      </c>
      <c r="F1573" s="186"/>
      <c r="G1573" s="311" t="s">
        <v>136</v>
      </c>
      <c r="H1573" s="331">
        <v>1</v>
      </c>
      <c r="I1573" s="341">
        <v>0.49</v>
      </c>
      <c r="J1573" s="341">
        <v>0.49</v>
      </c>
    </row>
    <row r="1574" ht="26.1" customHeight="1" spans="1:10">
      <c r="A1574" s="312" t="s">
        <v>718</v>
      </c>
      <c r="B1574" s="312" t="s">
        <v>1091</v>
      </c>
      <c r="C1574" s="312" t="s">
        <v>134</v>
      </c>
      <c r="D1574" s="313" t="s">
        <v>1092</v>
      </c>
      <c r="E1574" s="313" t="s">
        <v>1084</v>
      </c>
      <c r="F1574" s="313"/>
      <c r="G1574" s="312" t="s">
        <v>136</v>
      </c>
      <c r="H1574" s="336">
        <v>1</v>
      </c>
      <c r="I1574" s="344">
        <v>0.08</v>
      </c>
      <c r="J1574" s="344">
        <v>0.08</v>
      </c>
    </row>
    <row r="1575" ht="26.1" customHeight="1" spans="1:10">
      <c r="A1575" s="312" t="s">
        <v>718</v>
      </c>
      <c r="B1575" s="312" t="s">
        <v>1089</v>
      </c>
      <c r="C1575" s="312" t="s">
        <v>134</v>
      </c>
      <c r="D1575" s="313" t="s">
        <v>1090</v>
      </c>
      <c r="E1575" s="313" t="s">
        <v>1084</v>
      </c>
      <c r="F1575" s="313"/>
      <c r="G1575" s="312" t="s">
        <v>136</v>
      </c>
      <c r="H1575" s="336">
        <v>1</v>
      </c>
      <c r="I1575" s="344">
        <v>3.7</v>
      </c>
      <c r="J1575" s="344">
        <v>3.7</v>
      </c>
    </row>
    <row r="1576" ht="26.1" customHeight="1" spans="1:10">
      <c r="A1576" s="312" t="s">
        <v>718</v>
      </c>
      <c r="B1576" s="312" t="s">
        <v>1087</v>
      </c>
      <c r="C1576" s="312" t="s">
        <v>134</v>
      </c>
      <c r="D1576" s="313" t="s">
        <v>1088</v>
      </c>
      <c r="E1576" s="313" t="s">
        <v>1084</v>
      </c>
      <c r="F1576" s="313"/>
      <c r="G1576" s="312" t="s">
        <v>136</v>
      </c>
      <c r="H1576" s="336">
        <v>1</v>
      </c>
      <c r="I1576" s="344">
        <v>1.31</v>
      </c>
      <c r="J1576" s="344">
        <v>1.31</v>
      </c>
    </row>
    <row r="1577" ht="26.1" customHeight="1" spans="1:10">
      <c r="A1577" s="312" t="s">
        <v>718</v>
      </c>
      <c r="B1577" s="312" t="s">
        <v>1093</v>
      </c>
      <c r="C1577" s="312" t="s">
        <v>134</v>
      </c>
      <c r="D1577" s="313" t="s">
        <v>1094</v>
      </c>
      <c r="E1577" s="313" t="s">
        <v>1084</v>
      </c>
      <c r="F1577" s="313"/>
      <c r="G1577" s="312" t="s">
        <v>136</v>
      </c>
      <c r="H1577" s="336">
        <v>1</v>
      </c>
      <c r="I1577" s="344">
        <v>0.78</v>
      </c>
      <c r="J1577" s="344">
        <v>0.78</v>
      </c>
    </row>
    <row r="1578" ht="24" customHeight="1" spans="1:10">
      <c r="A1578" s="312" t="s">
        <v>718</v>
      </c>
      <c r="B1578" s="312" t="s">
        <v>1490</v>
      </c>
      <c r="C1578" s="312" t="s">
        <v>134</v>
      </c>
      <c r="D1578" s="313" t="s">
        <v>1491</v>
      </c>
      <c r="E1578" s="313" t="s">
        <v>946</v>
      </c>
      <c r="F1578" s="313"/>
      <c r="G1578" s="312" t="s">
        <v>136</v>
      </c>
      <c r="H1578" s="336">
        <v>1</v>
      </c>
      <c r="I1578" s="344">
        <v>23.56</v>
      </c>
      <c r="J1578" s="344">
        <v>23.56</v>
      </c>
    </row>
    <row r="1579" ht="26.1" customHeight="1" spans="1:10">
      <c r="A1579" s="312" t="s">
        <v>718</v>
      </c>
      <c r="B1579" s="312" t="s">
        <v>1082</v>
      </c>
      <c r="C1579" s="312" t="s">
        <v>134</v>
      </c>
      <c r="D1579" s="313" t="s">
        <v>1083</v>
      </c>
      <c r="E1579" s="313" t="s">
        <v>1084</v>
      </c>
      <c r="F1579" s="313"/>
      <c r="G1579" s="312" t="s">
        <v>136</v>
      </c>
      <c r="H1579" s="336">
        <v>1</v>
      </c>
      <c r="I1579" s="344">
        <v>1.43</v>
      </c>
      <c r="J1579" s="344">
        <v>1.43</v>
      </c>
    </row>
    <row r="1580" ht="26.1" customHeight="1" spans="1:10">
      <c r="A1580" s="312" t="s">
        <v>718</v>
      </c>
      <c r="B1580" s="312" t="s">
        <v>1095</v>
      </c>
      <c r="C1580" s="312" t="s">
        <v>134</v>
      </c>
      <c r="D1580" s="313" t="s">
        <v>1096</v>
      </c>
      <c r="E1580" s="313" t="s">
        <v>1084</v>
      </c>
      <c r="F1580" s="313"/>
      <c r="G1580" s="312" t="s">
        <v>136</v>
      </c>
      <c r="H1580" s="336">
        <v>1</v>
      </c>
      <c r="I1580" s="344">
        <v>0.4</v>
      </c>
      <c r="J1580" s="344">
        <v>0.4</v>
      </c>
    </row>
    <row r="1581" spans="1:10">
      <c r="A1581" s="65"/>
      <c r="B1581" s="65"/>
      <c r="C1581" s="65"/>
      <c r="D1581" s="137"/>
      <c r="E1581" s="137" t="s">
        <v>710</v>
      </c>
      <c r="F1581" s="332">
        <v>11.13</v>
      </c>
      <c r="G1581" s="65" t="s">
        <v>711</v>
      </c>
      <c r="H1581" s="333">
        <v>12.92</v>
      </c>
      <c r="I1581" s="342" t="s">
        <v>712</v>
      </c>
      <c r="J1581" s="342">
        <v>24.05</v>
      </c>
    </row>
    <row r="1582" ht="15" spans="1:10">
      <c r="A1582" s="65"/>
      <c r="B1582" s="65"/>
      <c r="C1582" s="65"/>
      <c r="D1582" s="137"/>
      <c r="E1582" s="137" t="s">
        <v>713</v>
      </c>
      <c r="F1582" s="332">
        <v>6.68</v>
      </c>
      <c r="G1582" s="65"/>
      <c r="H1582" s="65" t="s">
        <v>714</v>
      </c>
      <c r="I1582" s="65"/>
      <c r="J1582" s="342">
        <v>38.43</v>
      </c>
    </row>
    <row r="1583" ht="0.95" customHeight="1" spans="1:10">
      <c r="A1583" s="334"/>
      <c r="B1583" s="334"/>
      <c r="C1583" s="334"/>
      <c r="D1583" s="335"/>
      <c r="E1583" s="335"/>
      <c r="F1583" s="335"/>
      <c r="G1583" s="334"/>
      <c r="H1583" s="334"/>
      <c r="I1583" s="343"/>
      <c r="J1583" s="343"/>
    </row>
    <row r="1584" ht="18" customHeight="1" spans="1:10">
      <c r="A1584" s="126"/>
      <c r="B1584" s="126" t="s">
        <v>121</v>
      </c>
      <c r="C1584" s="126" t="s">
        <v>122</v>
      </c>
      <c r="D1584" s="127" t="s">
        <v>80</v>
      </c>
      <c r="E1584" s="127" t="s">
        <v>692</v>
      </c>
      <c r="F1584" s="127"/>
      <c r="G1584" s="126" t="s">
        <v>123</v>
      </c>
      <c r="H1584" s="126" t="s">
        <v>81</v>
      </c>
      <c r="I1584" s="339" t="s">
        <v>124</v>
      </c>
      <c r="J1584" s="339" t="s">
        <v>82</v>
      </c>
    </row>
    <row r="1585" ht="39" customHeight="1" spans="1:10">
      <c r="A1585" s="314" t="s">
        <v>693</v>
      </c>
      <c r="B1585" s="314" t="s">
        <v>1596</v>
      </c>
      <c r="C1585" s="314" t="s">
        <v>134</v>
      </c>
      <c r="D1585" s="315" t="s">
        <v>1597</v>
      </c>
      <c r="E1585" s="315" t="s">
        <v>956</v>
      </c>
      <c r="F1585" s="315"/>
      <c r="G1585" s="314" t="s">
        <v>218</v>
      </c>
      <c r="H1585" s="330">
        <v>1</v>
      </c>
      <c r="I1585" s="340">
        <v>5065.05</v>
      </c>
      <c r="J1585" s="340">
        <v>5065.05</v>
      </c>
    </row>
    <row r="1586" ht="39" customHeight="1" spans="1:10">
      <c r="A1586" s="311" t="s">
        <v>695</v>
      </c>
      <c r="B1586" s="311" t="s">
        <v>1522</v>
      </c>
      <c r="C1586" s="311" t="s">
        <v>134</v>
      </c>
      <c r="D1586" s="186" t="s">
        <v>1523</v>
      </c>
      <c r="E1586" s="186" t="s">
        <v>878</v>
      </c>
      <c r="F1586" s="186"/>
      <c r="G1586" s="311" t="s">
        <v>879</v>
      </c>
      <c r="H1586" s="331">
        <v>0.8801</v>
      </c>
      <c r="I1586" s="341">
        <v>37.81</v>
      </c>
      <c r="J1586" s="341">
        <v>33.27</v>
      </c>
    </row>
    <row r="1587" ht="24" customHeight="1" spans="1:10">
      <c r="A1587" s="311" t="s">
        <v>695</v>
      </c>
      <c r="B1587" s="311" t="s">
        <v>757</v>
      </c>
      <c r="C1587" s="311" t="s">
        <v>134</v>
      </c>
      <c r="D1587" s="186" t="s">
        <v>758</v>
      </c>
      <c r="E1587" s="186" t="s">
        <v>698</v>
      </c>
      <c r="F1587" s="186"/>
      <c r="G1587" s="311" t="s">
        <v>136</v>
      </c>
      <c r="H1587" s="331">
        <v>31.7545</v>
      </c>
      <c r="I1587" s="341">
        <v>31.75</v>
      </c>
      <c r="J1587" s="341">
        <v>1008.2</v>
      </c>
    </row>
    <row r="1588" ht="24" customHeight="1" spans="1:10">
      <c r="A1588" s="311" t="s">
        <v>695</v>
      </c>
      <c r="B1588" s="311" t="s">
        <v>767</v>
      </c>
      <c r="C1588" s="311" t="s">
        <v>134</v>
      </c>
      <c r="D1588" s="186" t="s">
        <v>768</v>
      </c>
      <c r="E1588" s="186" t="s">
        <v>698</v>
      </c>
      <c r="F1588" s="186"/>
      <c r="G1588" s="311" t="s">
        <v>136</v>
      </c>
      <c r="H1588" s="331">
        <v>31.7545</v>
      </c>
      <c r="I1588" s="341">
        <v>24.36</v>
      </c>
      <c r="J1588" s="341">
        <v>773.53</v>
      </c>
    </row>
    <row r="1589" ht="26.1" customHeight="1" spans="1:10">
      <c r="A1589" s="311" t="s">
        <v>695</v>
      </c>
      <c r="B1589" s="311" t="s">
        <v>1372</v>
      </c>
      <c r="C1589" s="311" t="s">
        <v>134</v>
      </c>
      <c r="D1589" s="186" t="s">
        <v>1373</v>
      </c>
      <c r="E1589" s="186" t="s">
        <v>698</v>
      </c>
      <c r="F1589" s="186"/>
      <c r="G1589" s="311" t="s">
        <v>136</v>
      </c>
      <c r="H1589" s="331">
        <v>21.5358</v>
      </c>
      <c r="I1589" s="341">
        <v>29.97</v>
      </c>
      <c r="J1589" s="341">
        <v>645.42</v>
      </c>
    </row>
    <row r="1590" ht="39" customHeight="1" spans="1:10">
      <c r="A1590" s="311" t="s">
        <v>695</v>
      </c>
      <c r="B1590" s="311" t="s">
        <v>903</v>
      </c>
      <c r="C1590" s="311" t="s">
        <v>134</v>
      </c>
      <c r="D1590" s="186" t="s">
        <v>904</v>
      </c>
      <c r="E1590" s="186" t="s">
        <v>878</v>
      </c>
      <c r="F1590" s="186"/>
      <c r="G1590" s="311" t="s">
        <v>879</v>
      </c>
      <c r="H1590" s="331">
        <v>6.635</v>
      </c>
      <c r="I1590" s="341">
        <v>1.48</v>
      </c>
      <c r="J1590" s="341">
        <v>9.81</v>
      </c>
    </row>
    <row r="1591" ht="26.1" customHeight="1" spans="1:10">
      <c r="A1591" s="311" t="s">
        <v>695</v>
      </c>
      <c r="B1591" s="311" t="s">
        <v>822</v>
      </c>
      <c r="C1591" s="311" t="s">
        <v>134</v>
      </c>
      <c r="D1591" s="186" t="s">
        <v>823</v>
      </c>
      <c r="E1591" s="186" t="s">
        <v>698</v>
      </c>
      <c r="F1591" s="186"/>
      <c r="G1591" s="311" t="s">
        <v>136</v>
      </c>
      <c r="H1591" s="331">
        <v>4.3072</v>
      </c>
      <c r="I1591" s="341">
        <v>25.71</v>
      </c>
      <c r="J1591" s="341">
        <v>110.73</v>
      </c>
    </row>
    <row r="1592" ht="39" customHeight="1" spans="1:10">
      <c r="A1592" s="311" t="s">
        <v>695</v>
      </c>
      <c r="B1592" s="311" t="s">
        <v>1524</v>
      </c>
      <c r="C1592" s="311" t="s">
        <v>134</v>
      </c>
      <c r="D1592" s="186" t="s">
        <v>1525</v>
      </c>
      <c r="E1592" s="186" t="s">
        <v>878</v>
      </c>
      <c r="F1592" s="186"/>
      <c r="G1592" s="311" t="s">
        <v>882</v>
      </c>
      <c r="H1592" s="331">
        <v>3.4271</v>
      </c>
      <c r="I1592" s="341">
        <v>36.22</v>
      </c>
      <c r="J1592" s="341">
        <v>124.12</v>
      </c>
    </row>
    <row r="1593" ht="39" customHeight="1" spans="1:10">
      <c r="A1593" s="311" t="s">
        <v>695</v>
      </c>
      <c r="B1593" s="311" t="s">
        <v>893</v>
      </c>
      <c r="C1593" s="311" t="s">
        <v>134</v>
      </c>
      <c r="D1593" s="186" t="s">
        <v>894</v>
      </c>
      <c r="E1593" s="186" t="s">
        <v>878</v>
      </c>
      <c r="F1593" s="186"/>
      <c r="G1593" s="311" t="s">
        <v>882</v>
      </c>
      <c r="H1593" s="331">
        <v>18.0917</v>
      </c>
      <c r="I1593" s="341">
        <v>0.55</v>
      </c>
      <c r="J1593" s="341">
        <v>9.95</v>
      </c>
    </row>
    <row r="1594" ht="39" customHeight="1" spans="1:10">
      <c r="A1594" s="311" t="s">
        <v>695</v>
      </c>
      <c r="B1594" s="311" t="s">
        <v>1412</v>
      </c>
      <c r="C1594" s="311" t="s">
        <v>134</v>
      </c>
      <c r="D1594" s="186" t="s">
        <v>1413</v>
      </c>
      <c r="E1594" s="186" t="s">
        <v>761</v>
      </c>
      <c r="F1594" s="186"/>
      <c r="G1594" s="311" t="s">
        <v>218</v>
      </c>
      <c r="H1594" s="331">
        <v>1.2</v>
      </c>
      <c r="I1594" s="341">
        <v>903.37</v>
      </c>
      <c r="J1594" s="341">
        <v>1084.04</v>
      </c>
    </row>
    <row r="1595" ht="39" customHeight="1" spans="1:10">
      <c r="A1595" s="312" t="s">
        <v>718</v>
      </c>
      <c r="B1595" s="312" t="s">
        <v>1598</v>
      </c>
      <c r="C1595" s="312" t="s">
        <v>134</v>
      </c>
      <c r="D1595" s="313" t="s">
        <v>1599</v>
      </c>
      <c r="E1595" s="313" t="s">
        <v>754</v>
      </c>
      <c r="F1595" s="313"/>
      <c r="G1595" s="312" t="s">
        <v>173</v>
      </c>
      <c r="H1595" s="336">
        <v>0.6074</v>
      </c>
      <c r="I1595" s="344">
        <v>26.94</v>
      </c>
      <c r="J1595" s="344">
        <v>16.363356</v>
      </c>
    </row>
    <row r="1596" ht="26.1" customHeight="1" spans="1:10">
      <c r="A1596" s="312" t="s">
        <v>718</v>
      </c>
      <c r="B1596" s="312" t="s">
        <v>916</v>
      </c>
      <c r="C1596" s="312" t="s">
        <v>134</v>
      </c>
      <c r="D1596" s="313" t="s">
        <v>917</v>
      </c>
      <c r="E1596" s="313" t="s">
        <v>754</v>
      </c>
      <c r="F1596" s="313"/>
      <c r="G1596" s="312" t="s">
        <v>864</v>
      </c>
      <c r="H1596" s="336">
        <v>0.0667</v>
      </c>
      <c r="I1596" s="344">
        <v>10.33</v>
      </c>
      <c r="J1596" s="344">
        <v>0.689011</v>
      </c>
    </row>
    <row r="1597" ht="26.1" customHeight="1" spans="1:10">
      <c r="A1597" s="312" t="s">
        <v>718</v>
      </c>
      <c r="B1597" s="312" t="s">
        <v>775</v>
      </c>
      <c r="C1597" s="312" t="s">
        <v>134</v>
      </c>
      <c r="D1597" s="313" t="s">
        <v>776</v>
      </c>
      <c r="E1597" s="313" t="s">
        <v>754</v>
      </c>
      <c r="F1597" s="313"/>
      <c r="G1597" s="312" t="s">
        <v>777</v>
      </c>
      <c r="H1597" s="336">
        <v>2.1276</v>
      </c>
      <c r="I1597" s="344">
        <v>20.78</v>
      </c>
      <c r="J1597" s="344">
        <v>44.211528</v>
      </c>
    </row>
    <row r="1598" ht="39" customHeight="1" spans="1:10">
      <c r="A1598" s="312" t="s">
        <v>718</v>
      </c>
      <c r="B1598" s="312" t="s">
        <v>1600</v>
      </c>
      <c r="C1598" s="312" t="s">
        <v>134</v>
      </c>
      <c r="D1598" s="313" t="s">
        <v>1601</v>
      </c>
      <c r="E1598" s="313" t="s">
        <v>754</v>
      </c>
      <c r="F1598" s="313"/>
      <c r="G1598" s="312" t="s">
        <v>173</v>
      </c>
      <c r="H1598" s="336">
        <v>13.0514</v>
      </c>
      <c r="I1598" s="344">
        <v>87.88</v>
      </c>
      <c r="J1598" s="344">
        <v>1146.957032</v>
      </c>
    </row>
    <row r="1599" ht="51.95" customHeight="1" spans="1:10">
      <c r="A1599" s="312" t="s">
        <v>718</v>
      </c>
      <c r="B1599" s="312" t="s">
        <v>1602</v>
      </c>
      <c r="C1599" s="312" t="s">
        <v>134</v>
      </c>
      <c r="D1599" s="313" t="s">
        <v>1603</v>
      </c>
      <c r="E1599" s="313" t="s">
        <v>754</v>
      </c>
      <c r="F1599" s="313"/>
      <c r="G1599" s="312" t="s">
        <v>777</v>
      </c>
      <c r="H1599" s="336">
        <v>6</v>
      </c>
      <c r="I1599" s="344">
        <v>9.63</v>
      </c>
      <c r="J1599" s="344">
        <v>57.78</v>
      </c>
    </row>
    <row r="1600" spans="1:10">
      <c r="A1600" s="65"/>
      <c r="B1600" s="65"/>
      <c r="C1600" s="65"/>
      <c r="D1600" s="137"/>
      <c r="E1600" s="137" t="s">
        <v>710</v>
      </c>
      <c r="F1600" s="332">
        <v>950.25</v>
      </c>
      <c r="G1600" s="65" t="s">
        <v>711</v>
      </c>
      <c r="H1600" s="333">
        <v>1101.35</v>
      </c>
      <c r="I1600" s="342" t="s">
        <v>712</v>
      </c>
      <c r="J1600" s="342">
        <v>2051.6</v>
      </c>
    </row>
    <row r="1601" ht="15" spans="1:10">
      <c r="A1601" s="65"/>
      <c r="B1601" s="65"/>
      <c r="C1601" s="65"/>
      <c r="D1601" s="137"/>
      <c r="E1601" s="137" t="s">
        <v>713</v>
      </c>
      <c r="F1601" s="332">
        <v>1067.2</v>
      </c>
      <c r="G1601" s="65"/>
      <c r="H1601" s="65" t="s">
        <v>714</v>
      </c>
      <c r="I1601" s="65"/>
      <c r="J1601" s="342">
        <v>6132.25</v>
      </c>
    </row>
    <row r="1602" ht="0.95" customHeight="1" spans="1:10">
      <c r="A1602" s="334"/>
      <c r="B1602" s="334"/>
      <c r="C1602" s="334"/>
      <c r="D1602" s="335"/>
      <c r="E1602" s="335"/>
      <c r="F1602" s="335"/>
      <c r="G1602" s="334"/>
      <c r="H1602" s="334"/>
      <c r="I1602" s="343"/>
      <c r="J1602" s="343"/>
    </row>
    <row r="1603" ht="18" customHeight="1" spans="1:10">
      <c r="A1603" s="126"/>
      <c r="B1603" s="126" t="s">
        <v>121</v>
      </c>
      <c r="C1603" s="126" t="s">
        <v>122</v>
      </c>
      <c r="D1603" s="127" t="s">
        <v>80</v>
      </c>
      <c r="E1603" s="127" t="s">
        <v>692</v>
      </c>
      <c r="F1603" s="127"/>
      <c r="G1603" s="126" t="s">
        <v>123</v>
      </c>
      <c r="H1603" s="126" t="s">
        <v>81</v>
      </c>
      <c r="I1603" s="339" t="s">
        <v>124</v>
      </c>
      <c r="J1603" s="339" t="s">
        <v>82</v>
      </c>
    </row>
    <row r="1604" ht="39" customHeight="1" spans="1:10">
      <c r="A1604" s="314" t="s">
        <v>693</v>
      </c>
      <c r="B1604" s="314" t="s">
        <v>1604</v>
      </c>
      <c r="C1604" s="314" t="s">
        <v>134</v>
      </c>
      <c r="D1604" s="315" t="s">
        <v>1605</v>
      </c>
      <c r="E1604" s="315" t="s">
        <v>956</v>
      </c>
      <c r="F1604" s="315"/>
      <c r="G1604" s="314" t="s">
        <v>218</v>
      </c>
      <c r="H1604" s="330">
        <v>1</v>
      </c>
      <c r="I1604" s="340">
        <v>3777.34</v>
      </c>
      <c r="J1604" s="340">
        <v>3777.34</v>
      </c>
    </row>
    <row r="1605" ht="39" customHeight="1" spans="1:10">
      <c r="A1605" s="311" t="s">
        <v>695</v>
      </c>
      <c r="B1605" s="311" t="s">
        <v>893</v>
      </c>
      <c r="C1605" s="311" t="s">
        <v>134</v>
      </c>
      <c r="D1605" s="186" t="s">
        <v>894</v>
      </c>
      <c r="E1605" s="186" t="s">
        <v>878</v>
      </c>
      <c r="F1605" s="186"/>
      <c r="G1605" s="311" t="s">
        <v>882</v>
      </c>
      <c r="H1605" s="331">
        <v>12.6542</v>
      </c>
      <c r="I1605" s="341">
        <v>0.55</v>
      </c>
      <c r="J1605" s="341">
        <v>6.95</v>
      </c>
    </row>
    <row r="1606" ht="24" customHeight="1" spans="1:10">
      <c r="A1606" s="311" t="s">
        <v>695</v>
      </c>
      <c r="B1606" s="311" t="s">
        <v>767</v>
      </c>
      <c r="C1606" s="311" t="s">
        <v>134</v>
      </c>
      <c r="D1606" s="186" t="s">
        <v>768</v>
      </c>
      <c r="E1606" s="186" t="s">
        <v>698</v>
      </c>
      <c r="F1606" s="186"/>
      <c r="G1606" s="311" t="s">
        <v>136</v>
      </c>
      <c r="H1606" s="331">
        <v>22.0181</v>
      </c>
      <c r="I1606" s="341">
        <v>24.36</v>
      </c>
      <c r="J1606" s="341">
        <v>536.36</v>
      </c>
    </row>
    <row r="1607" ht="39" customHeight="1" spans="1:10">
      <c r="A1607" s="311" t="s">
        <v>695</v>
      </c>
      <c r="B1607" s="311" t="s">
        <v>1522</v>
      </c>
      <c r="C1607" s="311" t="s">
        <v>134</v>
      </c>
      <c r="D1607" s="186" t="s">
        <v>1523</v>
      </c>
      <c r="E1607" s="186" t="s">
        <v>878</v>
      </c>
      <c r="F1607" s="186"/>
      <c r="G1607" s="311" t="s">
        <v>879</v>
      </c>
      <c r="H1607" s="331">
        <v>0.4398</v>
      </c>
      <c r="I1607" s="341">
        <v>37.81</v>
      </c>
      <c r="J1607" s="341">
        <v>16.62</v>
      </c>
    </row>
    <row r="1608" ht="39" customHeight="1" spans="1:10">
      <c r="A1608" s="311" t="s">
        <v>695</v>
      </c>
      <c r="B1608" s="311" t="s">
        <v>1524</v>
      </c>
      <c r="C1608" s="311" t="s">
        <v>134</v>
      </c>
      <c r="D1608" s="186" t="s">
        <v>1525</v>
      </c>
      <c r="E1608" s="186" t="s">
        <v>878</v>
      </c>
      <c r="F1608" s="186"/>
      <c r="G1608" s="311" t="s">
        <v>882</v>
      </c>
      <c r="H1608" s="331">
        <v>1.1233</v>
      </c>
      <c r="I1608" s="341">
        <v>36.22</v>
      </c>
      <c r="J1608" s="341">
        <v>40.68</v>
      </c>
    </row>
    <row r="1609" ht="24" customHeight="1" spans="1:10">
      <c r="A1609" s="311" t="s">
        <v>695</v>
      </c>
      <c r="B1609" s="311" t="s">
        <v>757</v>
      </c>
      <c r="C1609" s="311" t="s">
        <v>134</v>
      </c>
      <c r="D1609" s="186" t="s">
        <v>758</v>
      </c>
      <c r="E1609" s="186" t="s">
        <v>698</v>
      </c>
      <c r="F1609" s="186"/>
      <c r="G1609" s="311" t="s">
        <v>136</v>
      </c>
      <c r="H1609" s="331">
        <v>22.0181</v>
      </c>
      <c r="I1609" s="341">
        <v>31.75</v>
      </c>
      <c r="J1609" s="341">
        <v>699.07</v>
      </c>
    </row>
    <row r="1610" ht="26.1" customHeight="1" spans="1:10">
      <c r="A1610" s="311" t="s">
        <v>695</v>
      </c>
      <c r="B1610" s="311" t="s">
        <v>1372</v>
      </c>
      <c r="C1610" s="311" t="s">
        <v>134</v>
      </c>
      <c r="D1610" s="186" t="s">
        <v>1373</v>
      </c>
      <c r="E1610" s="186" t="s">
        <v>698</v>
      </c>
      <c r="F1610" s="186"/>
      <c r="G1610" s="311" t="s">
        <v>136</v>
      </c>
      <c r="H1610" s="331">
        <v>7.8158</v>
      </c>
      <c r="I1610" s="341">
        <v>29.97</v>
      </c>
      <c r="J1610" s="341">
        <v>234.23</v>
      </c>
    </row>
    <row r="1611" ht="39" customHeight="1" spans="1:10">
      <c r="A1611" s="311" t="s">
        <v>695</v>
      </c>
      <c r="B1611" s="311" t="s">
        <v>1139</v>
      </c>
      <c r="C1611" s="311" t="s">
        <v>134</v>
      </c>
      <c r="D1611" s="186" t="s">
        <v>1140</v>
      </c>
      <c r="E1611" s="186" t="s">
        <v>1141</v>
      </c>
      <c r="F1611" s="186"/>
      <c r="G1611" s="311" t="s">
        <v>777</v>
      </c>
      <c r="H1611" s="331">
        <v>21.9997</v>
      </c>
      <c r="I1611" s="341">
        <v>18.41</v>
      </c>
      <c r="J1611" s="341">
        <v>405.01</v>
      </c>
    </row>
    <row r="1612" ht="39" customHeight="1" spans="1:10">
      <c r="A1612" s="311" t="s">
        <v>695</v>
      </c>
      <c r="B1612" s="311" t="s">
        <v>903</v>
      </c>
      <c r="C1612" s="311" t="s">
        <v>134</v>
      </c>
      <c r="D1612" s="186" t="s">
        <v>904</v>
      </c>
      <c r="E1612" s="186" t="s">
        <v>878</v>
      </c>
      <c r="F1612" s="186"/>
      <c r="G1612" s="311" t="s">
        <v>879</v>
      </c>
      <c r="H1612" s="331">
        <v>4.6408</v>
      </c>
      <c r="I1612" s="341">
        <v>1.48</v>
      </c>
      <c r="J1612" s="341">
        <v>6.86</v>
      </c>
    </row>
    <row r="1613" ht="26.1" customHeight="1" spans="1:10">
      <c r="A1613" s="311" t="s">
        <v>695</v>
      </c>
      <c r="B1613" s="311" t="s">
        <v>822</v>
      </c>
      <c r="C1613" s="311" t="s">
        <v>134</v>
      </c>
      <c r="D1613" s="186" t="s">
        <v>823</v>
      </c>
      <c r="E1613" s="186" t="s">
        <v>698</v>
      </c>
      <c r="F1613" s="186"/>
      <c r="G1613" s="311" t="s">
        <v>136</v>
      </c>
      <c r="H1613" s="331">
        <v>1.5632</v>
      </c>
      <c r="I1613" s="341">
        <v>25.71</v>
      </c>
      <c r="J1613" s="341">
        <v>40.18</v>
      </c>
    </row>
    <row r="1614" ht="39" customHeight="1" spans="1:10">
      <c r="A1614" s="311" t="s">
        <v>695</v>
      </c>
      <c r="B1614" s="311" t="s">
        <v>1414</v>
      </c>
      <c r="C1614" s="311" t="s">
        <v>134</v>
      </c>
      <c r="D1614" s="186" t="s">
        <v>1415</v>
      </c>
      <c r="E1614" s="186" t="s">
        <v>761</v>
      </c>
      <c r="F1614" s="186"/>
      <c r="G1614" s="311" t="s">
        <v>218</v>
      </c>
      <c r="H1614" s="331">
        <v>1.2</v>
      </c>
      <c r="I1614" s="341">
        <v>934.3</v>
      </c>
      <c r="J1614" s="341">
        <v>1121.16</v>
      </c>
    </row>
    <row r="1615" ht="39" customHeight="1" spans="1:10">
      <c r="A1615" s="312" t="s">
        <v>718</v>
      </c>
      <c r="B1615" s="312" t="s">
        <v>1606</v>
      </c>
      <c r="C1615" s="312" t="s">
        <v>134</v>
      </c>
      <c r="D1615" s="313" t="s">
        <v>1607</v>
      </c>
      <c r="E1615" s="313" t="s">
        <v>754</v>
      </c>
      <c r="F1615" s="313"/>
      <c r="G1615" s="312" t="s">
        <v>173</v>
      </c>
      <c r="H1615" s="336">
        <v>8.4225</v>
      </c>
      <c r="I1615" s="344">
        <v>70.84</v>
      </c>
      <c r="J1615" s="344">
        <v>596.6499</v>
      </c>
    </row>
    <row r="1616" ht="26.1" customHeight="1" spans="1:10">
      <c r="A1616" s="312" t="s">
        <v>718</v>
      </c>
      <c r="B1616" s="312" t="s">
        <v>916</v>
      </c>
      <c r="C1616" s="312" t="s">
        <v>134</v>
      </c>
      <c r="D1616" s="313" t="s">
        <v>917</v>
      </c>
      <c r="E1616" s="313" t="s">
        <v>754</v>
      </c>
      <c r="F1616" s="313"/>
      <c r="G1616" s="312" t="s">
        <v>864</v>
      </c>
      <c r="H1616" s="336">
        <v>0.0667</v>
      </c>
      <c r="I1616" s="344">
        <v>10.33</v>
      </c>
      <c r="J1616" s="344">
        <v>0.689011</v>
      </c>
    </row>
    <row r="1617" ht="26.1" customHeight="1" spans="1:10">
      <c r="A1617" s="312" t="s">
        <v>718</v>
      </c>
      <c r="B1617" s="312" t="s">
        <v>780</v>
      </c>
      <c r="C1617" s="312" t="s">
        <v>134</v>
      </c>
      <c r="D1617" s="313" t="s">
        <v>781</v>
      </c>
      <c r="E1617" s="313" t="s">
        <v>754</v>
      </c>
      <c r="F1617" s="313"/>
      <c r="G1617" s="312" t="s">
        <v>236</v>
      </c>
      <c r="H1617" s="336">
        <v>5.0545</v>
      </c>
      <c r="I1617" s="344">
        <v>6.91</v>
      </c>
      <c r="J1617" s="344">
        <v>34.926595</v>
      </c>
    </row>
    <row r="1618" ht="26.1" customHeight="1" spans="1:10">
      <c r="A1618" s="312" t="s">
        <v>718</v>
      </c>
      <c r="B1618" s="312" t="s">
        <v>1526</v>
      </c>
      <c r="C1618" s="312" t="s">
        <v>134</v>
      </c>
      <c r="D1618" s="313" t="s">
        <v>1527</v>
      </c>
      <c r="E1618" s="313" t="s">
        <v>754</v>
      </c>
      <c r="F1618" s="313"/>
      <c r="G1618" s="312" t="s">
        <v>777</v>
      </c>
      <c r="H1618" s="336">
        <v>0.6552</v>
      </c>
      <c r="I1618" s="344">
        <v>19.13</v>
      </c>
      <c r="J1618" s="344">
        <v>12.533976</v>
      </c>
    </row>
    <row r="1619" ht="39" customHeight="1" spans="1:10">
      <c r="A1619" s="312" t="s">
        <v>718</v>
      </c>
      <c r="B1619" s="312" t="s">
        <v>1598</v>
      </c>
      <c r="C1619" s="312" t="s">
        <v>134</v>
      </c>
      <c r="D1619" s="313" t="s">
        <v>1599</v>
      </c>
      <c r="E1619" s="313" t="s">
        <v>754</v>
      </c>
      <c r="F1619" s="313"/>
      <c r="G1619" s="312" t="s">
        <v>173</v>
      </c>
      <c r="H1619" s="336">
        <v>0.6074</v>
      </c>
      <c r="I1619" s="344">
        <v>26.94</v>
      </c>
      <c r="J1619" s="344">
        <v>16.363356</v>
      </c>
    </row>
    <row r="1620" ht="26.1" customHeight="1" spans="1:10">
      <c r="A1620" s="312" t="s">
        <v>718</v>
      </c>
      <c r="B1620" s="312" t="s">
        <v>775</v>
      </c>
      <c r="C1620" s="312" t="s">
        <v>134</v>
      </c>
      <c r="D1620" s="313" t="s">
        <v>776</v>
      </c>
      <c r="E1620" s="313" t="s">
        <v>754</v>
      </c>
      <c r="F1620" s="313"/>
      <c r="G1620" s="312" t="s">
        <v>777</v>
      </c>
      <c r="H1620" s="336">
        <v>0.4377</v>
      </c>
      <c r="I1620" s="344">
        <v>20.78</v>
      </c>
      <c r="J1620" s="344">
        <v>9.095406</v>
      </c>
    </row>
    <row r="1621" spans="1:10">
      <c r="A1621" s="65"/>
      <c r="B1621" s="65"/>
      <c r="C1621" s="65"/>
      <c r="D1621" s="137"/>
      <c r="E1621" s="137" t="s">
        <v>710</v>
      </c>
      <c r="F1621" s="332">
        <v>616.39</v>
      </c>
      <c r="G1621" s="65" t="s">
        <v>711</v>
      </c>
      <c r="H1621" s="333">
        <v>714.41</v>
      </c>
      <c r="I1621" s="342" t="s">
        <v>712</v>
      </c>
      <c r="J1621" s="342">
        <v>1330.8</v>
      </c>
    </row>
    <row r="1622" ht="15" spans="1:10">
      <c r="A1622" s="65"/>
      <c r="B1622" s="65"/>
      <c r="C1622" s="65"/>
      <c r="D1622" s="137"/>
      <c r="E1622" s="137" t="s">
        <v>713</v>
      </c>
      <c r="F1622" s="332">
        <v>795.88</v>
      </c>
      <c r="G1622" s="65"/>
      <c r="H1622" s="65" t="s">
        <v>714</v>
      </c>
      <c r="I1622" s="65"/>
      <c r="J1622" s="342">
        <v>4573.22</v>
      </c>
    </row>
    <row r="1623" ht="0.95" customHeight="1" spans="1:10">
      <c r="A1623" s="334"/>
      <c r="B1623" s="334"/>
      <c r="C1623" s="334"/>
      <c r="D1623" s="335"/>
      <c r="E1623" s="335"/>
      <c r="F1623" s="335"/>
      <c r="G1623" s="334"/>
      <c r="H1623" s="334"/>
      <c r="I1623" s="343"/>
      <c r="J1623" s="343"/>
    </row>
    <row r="1624" ht="18" customHeight="1" spans="1:10">
      <c r="A1624" s="126"/>
      <c r="B1624" s="126" t="s">
        <v>121</v>
      </c>
      <c r="C1624" s="126" t="s">
        <v>122</v>
      </c>
      <c r="D1624" s="127" t="s">
        <v>80</v>
      </c>
      <c r="E1624" s="127" t="s">
        <v>692</v>
      </c>
      <c r="F1624" s="127"/>
      <c r="G1624" s="126" t="s">
        <v>123</v>
      </c>
      <c r="H1624" s="126" t="s">
        <v>81</v>
      </c>
      <c r="I1624" s="339" t="s">
        <v>124</v>
      </c>
      <c r="J1624" s="339" t="s">
        <v>82</v>
      </c>
    </row>
    <row r="1625" ht="39" customHeight="1" spans="1:10">
      <c r="A1625" s="314" t="s">
        <v>693</v>
      </c>
      <c r="B1625" s="314" t="s">
        <v>954</v>
      </c>
      <c r="C1625" s="314" t="s">
        <v>134</v>
      </c>
      <c r="D1625" s="315" t="s">
        <v>955</v>
      </c>
      <c r="E1625" s="315" t="s">
        <v>956</v>
      </c>
      <c r="F1625" s="315"/>
      <c r="G1625" s="314" t="s">
        <v>218</v>
      </c>
      <c r="H1625" s="330">
        <v>1</v>
      </c>
      <c r="I1625" s="340">
        <v>3196.09</v>
      </c>
      <c r="J1625" s="340">
        <v>3196.09</v>
      </c>
    </row>
    <row r="1626" ht="26.1" customHeight="1" spans="1:10">
      <c r="A1626" s="311" t="s">
        <v>695</v>
      </c>
      <c r="B1626" s="311" t="s">
        <v>1372</v>
      </c>
      <c r="C1626" s="311" t="s">
        <v>134</v>
      </c>
      <c r="D1626" s="186" t="s">
        <v>1373</v>
      </c>
      <c r="E1626" s="186" t="s">
        <v>698</v>
      </c>
      <c r="F1626" s="186"/>
      <c r="G1626" s="311" t="s">
        <v>136</v>
      </c>
      <c r="H1626" s="331">
        <v>3.678</v>
      </c>
      <c r="I1626" s="341">
        <v>29.97</v>
      </c>
      <c r="J1626" s="341">
        <v>110.22</v>
      </c>
    </row>
    <row r="1627" ht="39" customHeight="1" spans="1:10">
      <c r="A1627" s="311" t="s">
        <v>695</v>
      </c>
      <c r="B1627" s="311" t="s">
        <v>1414</v>
      </c>
      <c r="C1627" s="311" t="s">
        <v>134</v>
      </c>
      <c r="D1627" s="186" t="s">
        <v>1415</v>
      </c>
      <c r="E1627" s="186" t="s">
        <v>761</v>
      </c>
      <c r="F1627" s="186"/>
      <c r="G1627" s="311" t="s">
        <v>218</v>
      </c>
      <c r="H1627" s="331">
        <v>1.2</v>
      </c>
      <c r="I1627" s="341">
        <v>934.3</v>
      </c>
      <c r="J1627" s="341">
        <v>1121.16</v>
      </c>
    </row>
    <row r="1628" ht="24" customHeight="1" spans="1:10">
      <c r="A1628" s="311" t="s">
        <v>695</v>
      </c>
      <c r="B1628" s="311" t="s">
        <v>757</v>
      </c>
      <c r="C1628" s="311" t="s">
        <v>134</v>
      </c>
      <c r="D1628" s="186" t="s">
        <v>758</v>
      </c>
      <c r="E1628" s="186" t="s">
        <v>698</v>
      </c>
      <c r="F1628" s="186"/>
      <c r="G1628" s="311" t="s">
        <v>136</v>
      </c>
      <c r="H1628" s="331">
        <v>22.4974</v>
      </c>
      <c r="I1628" s="341">
        <v>31.75</v>
      </c>
      <c r="J1628" s="341">
        <v>714.29</v>
      </c>
    </row>
    <row r="1629" ht="39" customHeight="1" spans="1:10">
      <c r="A1629" s="311" t="s">
        <v>695</v>
      </c>
      <c r="B1629" s="311" t="s">
        <v>1139</v>
      </c>
      <c r="C1629" s="311" t="s">
        <v>134</v>
      </c>
      <c r="D1629" s="186" t="s">
        <v>1140</v>
      </c>
      <c r="E1629" s="186" t="s">
        <v>1141</v>
      </c>
      <c r="F1629" s="186"/>
      <c r="G1629" s="311" t="s">
        <v>777</v>
      </c>
      <c r="H1629" s="331">
        <v>28.9369</v>
      </c>
      <c r="I1629" s="341">
        <v>18.41</v>
      </c>
      <c r="J1629" s="341">
        <v>532.72</v>
      </c>
    </row>
    <row r="1630" ht="26.1" customHeight="1" spans="1:10">
      <c r="A1630" s="311" t="s">
        <v>695</v>
      </c>
      <c r="B1630" s="311" t="s">
        <v>822</v>
      </c>
      <c r="C1630" s="311" t="s">
        <v>134</v>
      </c>
      <c r="D1630" s="186" t="s">
        <v>823</v>
      </c>
      <c r="E1630" s="186" t="s">
        <v>698</v>
      </c>
      <c r="F1630" s="186"/>
      <c r="G1630" s="311" t="s">
        <v>136</v>
      </c>
      <c r="H1630" s="331">
        <v>0.7356</v>
      </c>
      <c r="I1630" s="341">
        <v>25.71</v>
      </c>
      <c r="J1630" s="341">
        <v>18.91</v>
      </c>
    </row>
    <row r="1631" ht="39" customHeight="1" spans="1:10">
      <c r="A1631" s="311" t="s">
        <v>695</v>
      </c>
      <c r="B1631" s="311" t="s">
        <v>1522</v>
      </c>
      <c r="C1631" s="311" t="s">
        <v>134</v>
      </c>
      <c r="D1631" s="186" t="s">
        <v>1523</v>
      </c>
      <c r="E1631" s="186" t="s">
        <v>878</v>
      </c>
      <c r="F1631" s="186"/>
      <c r="G1631" s="311" t="s">
        <v>879</v>
      </c>
      <c r="H1631" s="331">
        <v>0.313</v>
      </c>
      <c r="I1631" s="341">
        <v>37.81</v>
      </c>
      <c r="J1631" s="341">
        <v>11.83</v>
      </c>
    </row>
    <row r="1632" ht="39" customHeight="1" spans="1:10">
      <c r="A1632" s="311" t="s">
        <v>695</v>
      </c>
      <c r="B1632" s="311" t="s">
        <v>903</v>
      </c>
      <c r="C1632" s="311" t="s">
        <v>134</v>
      </c>
      <c r="D1632" s="186" t="s">
        <v>904</v>
      </c>
      <c r="E1632" s="186" t="s">
        <v>878</v>
      </c>
      <c r="F1632" s="186"/>
      <c r="G1632" s="311" t="s">
        <v>879</v>
      </c>
      <c r="H1632" s="331">
        <v>4.6865</v>
      </c>
      <c r="I1632" s="341">
        <v>1.48</v>
      </c>
      <c r="J1632" s="341">
        <v>6.93</v>
      </c>
    </row>
    <row r="1633" ht="39" customHeight="1" spans="1:10">
      <c r="A1633" s="311" t="s">
        <v>695</v>
      </c>
      <c r="B1633" s="311" t="s">
        <v>1524</v>
      </c>
      <c r="C1633" s="311" t="s">
        <v>134</v>
      </c>
      <c r="D1633" s="186" t="s">
        <v>1525</v>
      </c>
      <c r="E1633" s="186" t="s">
        <v>878</v>
      </c>
      <c r="F1633" s="186"/>
      <c r="G1633" s="311" t="s">
        <v>882</v>
      </c>
      <c r="H1633" s="331">
        <v>0.4226</v>
      </c>
      <c r="I1633" s="341">
        <v>36.22</v>
      </c>
      <c r="J1633" s="341">
        <v>15.3</v>
      </c>
    </row>
    <row r="1634" ht="39" customHeight="1" spans="1:10">
      <c r="A1634" s="311" t="s">
        <v>695</v>
      </c>
      <c r="B1634" s="311" t="s">
        <v>893</v>
      </c>
      <c r="C1634" s="311" t="s">
        <v>134</v>
      </c>
      <c r="D1634" s="186" t="s">
        <v>894</v>
      </c>
      <c r="E1634" s="186" t="s">
        <v>878</v>
      </c>
      <c r="F1634" s="186"/>
      <c r="G1634" s="311" t="s">
        <v>882</v>
      </c>
      <c r="H1634" s="331">
        <v>12.7788</v>
      </c>
      <c r="I1634" s="341">
        <v>0.55</v>
      </c>
      <c r="J1634" s="341">
        <v>7.02</v>
      </c>
    </row>
    <row r="1635" ht="24" customHeight="1" spans="1:10">
      <c r="A1635" s="311" t="s">
        <v>695</v>
      </c>
      <c r="B1635" s="311" t="s">
        <v>767</v>
      </c>
      <c r="C1635" s="311" t="s">
        <v>134</v>
      </c>
      <c r="D1635" s="186" t="s">
        <v>768</v>
      </c>
      <c r="E1635" s="186" t="s">
        <v>698</v>
      </c>
      <c r="F1635" s="186"/>
      <c r="G1635" s="311" t="s">
        <v>136</v>
      </c>
      <c r="H1635" s="331">
        <v>22.4974</v>
      </c>
      <c r="I1635" s="341">
        <v>24.36</v>
      </c>
      <c r="J1635" s="341">
        <v>548.03</v>
      </c>
    </row>
    <row r="1636" ht="26.1" customHeight="1" spans="1:10">
      <c r="A1636" s="312" t="s">
        <v>718</v>
      </c>
      <c r="B1636" s="312" t="s">
        <v>775</v>
      </c>
      <c r="C1636" s="312" t="s">
        <v>134</v>
      </c>
      <c r="D1636" s="313" t="s">
        <v>776</v>
      </c>
      <c r="E1636" s="313" t="s">
        <v>754</v>
      </c>
      <c r="F1636" s="313"/>
      <c r="G1636" s="312" t="s">
        <v>777</v>
      </c>
      <c r="H1636" s="336">
        <v>0.2619</v>
      </c>
      <c r="I1636" s="344">
        <v>20.78</v>
      </c>
      <c r="J1636" s="344">
        <v>5.442282</v>
      </c>
    </row>
    <row r="1637" ht="39" customHeight="1" spans="1:10">
      <c r="A1637" s="312" t="s">
        <v>718</v>
      </c>
      <c r="B1637" s="312" t="s">
        <v>1606</v>
      </c>
      <c r="C1637" s="312" t="s">
        <v>134</v>
      </c>
      <c r="D1637" s="313" t="s">
        <v>1607</v>
      </c>
      <c r="E1637" s="313" t="s">
        <v>754</v>
      </c>
      <c r="F1637" s="313"/>
      <c r="G1637" s="312" t="s">
        <v>173</v>
      </c>
      <c r="H1637" s="336">
        <v>1.3112</v>
      </c>
      <c r="I1637" s="344">
        <v>70.84</v>
      </c>
      <c r="J1637" s="344">
        <v>92.885408</v>
      </c>
    </row>
    <row r="1638" ht="26.1" customHeight="1" spans="1:10">
      <c r="A1638" s="312" t="s">
        <v>718</v>
      </c>
      <c r="B1638" s="312" t="s">
        <v>916</v>
      </c>
      <c r="C1638" s="312" t="s">
        <v>134</v>
      </c>
      <c r="D1638" s="313" t="s">
        <v>917</v>
      </c>
      <c r="E1638" s="313" t="s">
        <v>754</v>
      </c>
      <c r="F1638" s="313"/>
      <c r="G1638" s="312" t="s">
        <v>864</v>
      </c>
      <c r="H1638" s="336">
        <v>0.0567</v>
      </c>
      <c r="I1638" s="344">
        <v>10.33</v>
      </c>
      <c r="J1638" s="344">
        <v>0.585711</v>
      </c>
    </row>
    <row r="1639" ht="26.1" customHeight="1" spans="1:10">
      <c r="A1639" s="312" t="s">
        <v>718</v>
      </c>
      <c r="B1639" s="312" t="s">
        <v>914</v>
      </c>
      <c r="C1639" s="312" t="s">
        <v>134</v>
      </c>
      <c r="D1639" s="313" t="s">
        <v>915</v>
      </c>
      <c r="E1639" s="313" t="s">
        <v>754</v>
      </c>
      <c r="F1639" s="313"/>
      <c r="G1639" s="312" t="s">
        <v>236</v>
      </c>
      <c r="H1639" s="336">
        <v>4.477</v>
      </c>
      <c r="I1639" s="344">
        <v>2.41</v>
      </c>
      <c r="J1639" s="344">
        <v>10.78957</v>
      </c>
    </row>
    <row r="1640" spans="1:10">
      <c r="A1640" s="65"/>
      <c r="B1640" s="65"/>
      <c r="C1640" s="65"/>
      <c r="D1640" s="137"/>
      <c r="E1640" s="137" t="s">
        <v>710</v>
      </c>
      <c r="F1640" s="332">
        <v>581.07</v>
      </c>
      <c r="G1640" s="65" t="s">
        <v>711</v>
      </c>
      <c r="H1640" s="333">
        <v>673.47</v>
      </c>
      <c r="I1640" s="342" t="s">
        <v>712</v>
      </c>
      <c r="J1640" s="342">
        <v>1254.54</v>
      </c>
    </row>
    <row r="1641" ht="15" spans="1:10">
      <c r="A1641" s="65"/>
      <c r="B1641" s="65"/>
      <c r="C1641" s="65"/>
      <c r="D1641" s="137"/>
      <c r="E1641" s="137" t="s">
        <v>713</v>
      </c>
      <c r="F1641" s="332">
        <v>673.41</v>
      </c>
      <c r="G1641" s="65"/>
      <c r="H1641" s="65" t="s">
        <v>714</v>
      </c>
      <c r="I1641" s="65"/>
      <c r="J1641" s="342">
        <v>3869.5</v>
      </c>
    </row>
    <row r="1642" ht="0.95" customHeight="1" spans="1:10">
      <c r="A1642" s="334"/>
      <c r="B1642" s="334"/>
      <c r="C1642" s="334"/>
      <c r="D1642" s="335"/>
      <c r="E1642" s="335"/>
      <c r="F1642" s="335"/>
      <c r="G1642" s="334"/>
      <c r="H1642" s="334"/>
      <c r="I1642" s="343"/>
      <c r="J1642" s="343"/>
    </row>
    <row r="1643" ht="18" customHeight="1" spans="1:10">
      <c r="A1643" s="126"/>
      <c r="B1643" s="126" t="s">
        <v>121</v>
      </c>
      <c r="C1643" s="126" t="s">
        <v>122</v>
      </c>
      <c r="D1643" s="127" t="s">
        <v>80</v>
      </c>
      <c r="E1643" s="127" t="s">
        <v>692</v>
      </c>
      <c r="F1643" s="127"/>
      <c r="G1643" s="126" t="s">
        <v>123</v>
      </c>
      <c r="H1643" s="126" t="s">
        <v>81</v>
      </c>
      <c r="I1643" s="339" t="s">
        <v>124</v>
      </c>
      <c r="J1643" s="339" t="s">
        <v>82</v>
      </c>
    </row>
    <row r="1644" ht="24" customHeight="1" spans="1:10">
      <c r="A1644" s="314" t="s">
        <v>693</v>
      </c>
      <c r="B1644" s="314" t="s">
        <v>930</v>
      </c>
      <c r="C1644" s="314" t="s">
        <v>134</v>
      </c>
      <c r="D1644" s="315" t="s">
        <v>931</v>
      </c>
      <c r="E1644" s="315" t="s">
        <v>698</v>
      </c>
      <c r="F1644" s="315"/>
      <c r="G1644" s="314" t="s">
        <v>136</v>
      </c>
      <c r="H1644" s="330">
        <v>1</v>
      </c>
      <c r="I1644" s="340">
        <v>33.41</v>
      </c>
      <c r="J1644" s="340">
        <v>33.41</v>
      </c>
    </row>
    <row r="1645" ht="26.1" customHeight="1" spans="1:10">
      <c r="A1645" s="311" t="s">
        <v>695</v>
      </c>
      <c r="B1645" s="311" t="s">
        <v>1492</v>
      </c>
      <c r="C1645" s="311" t="s">
        <v>134</v>
      </c>
      <c r="D1645" s="186" t="s">
        <v>1493</v>
      </c>
      <c r="E1645" s="186" t="s">
        <v>698</v>
      </c>
      <c r="F1645" s="186"/>
      <c r="G1645" s="311" t="s">
        <v>136</v>
      </c>
      <c r="H1645" s="331">
        <v>1</v>
      </c>
      <c r="I1645" s="341">
        <v>0.34</v>
      </c>
      <c r="J1645" s="341">
        <v>0.34</v>
      </c>
    </row>
    <row r="1646" ht="26.1" customHeight="1" spans="1:10">
      <c r="A1646" s="312" t="s">
        <v>718</v>
      </c>
      <c r="B1646" s="312" t="s">
        <v>1091</v>
      </c>
      <c r="C1646" s="312" t="s">
        <v>134</v>
      </c>
      <c r="D1646" s="313" t="s">
        <v>1092</v>
      </c>
      <c r="E1646" s="313" t="s">
        <v>1084</v>
      </c>
      <c r="F1646" s="313"/>
      <c r="G1646" s="312" t="s">
        <v>136</v>
      </c>
      <c r="H1646" s="336">
        <v>1</v>
      </c>
      <c r="I1646" s="344">
        <v>0.08</v>
      </c>
      <c r="J1646" s="344">
        <v>0.08</v>
      </c>
    </row>
    <row r="1647" ht="26.1" customHeight="1" spans="1:10">
      <c r="A1647" s="312" t="s">
        <v>718</v>
      </c>
      <c r="B1647" s="312" t="s">
        <v>1082</v>
      </c>
      <c r="C1647" s="312" t="s">
        <v>134</v>
      </c>
      <c r="D1647" s="313" t="s">
        <v>1083</v>
      </c>
      <c r="E1647" s="313" t="s">
        <v>1084</v>
      </c>
      <c r="F1647" s="313"/>
      <c r="G1647" s="312" t="s">
        <v>136</v>
      </c>
      <c r="H1647" s="336">
        <v>1</v>
      </c>
      <c r="I1647" s="344">
        <v>1.43</v>
      </c>
      <c r="J1647" s="344">
        <v>1.43</v>
      </c>
    </row>
    <row r="1648" ht="26.1" customHeight="1" spans="1:10">
      <c r="A1648" s="312" t="s">
        <v>718</v>
      </c>
      <c r="B1648" s="312" t="s">
        <v>1089</v>
      </c>
      <c r="C1648" s="312" t="s">
        <v>134</v>
      </c>
      <c r="D1648" s="313" t="s">
        <v>1090</v>
      </c>
      <c r="E1648" s="313" t="s">
        <v>1084</v>
      </c>
      <c r="F1648" s="313"/>
      <c r="G1648" s="312" t="s">
        <v>136</v>
      </c>
      <c r="H1648" s="336">
        <v>1</v>
      </c>
      <c r="I1648" s="344">
        <v>3.7</v>
      </c>
      <c r="J1648" s="344">
        <v>3.7</v>
      </c>
    </row>
    <row r="1649" ht="26.1" customHeight="1" spans="1:10">
      <c r="A1649" s="312" t="s">
        <v>718</v>
      </c>
      <c r="B1649" s="312" t="s">
        <v>1095</v>
      </c>
      <c r="C1649" s="312" t="s">
        <v>134</v>
      </c>
      <c r="D1649" s="313" t="s">
        <v>1096</v>
      </c>
      <c r="E1649" s="313" t="s">
        <v>1084</v>
      </c>
      <c r="F1649" s="313"/>
      <c r="G1649" s="312" t="s">
        <v>136</v>
      </c>
      <c r="H1649" s="336">
        <v>1</v>
      </c>
      <c r="I1649" s="344">
        <v>0.4</v>
      </c>
      <c r="J1649" s="344">
        <v>0.4</v>
      </c>
    </row>
    <row r="1650" ht="26.1" customHeight="1" spans="1:10">
      <c r="A1650" s="312" t="s">
        <v>718</v>
      </c>
      <c r="B1650" s="312" t="s">
        <v>1608</v>
      </c>
      <c r="C1650" s="312" t="s">
        <v>134</v>
      </c>
      <c r="D1650" s="313" t="s">
        <v>1609</v>
      </c>
      <c r="E1650" s="313" t="s">
        <v>1084</v>
      </c>
      <c r="F1650" s="313"/>
      <c r="G1650" s="312" t="s">
        <v>136</v>
      </c>
      <c r="H1650" s="336">
        <v>1</v>
      </c>
      <c r="I1650" s="344">
        <v>1.85</v>
      </c>
      <c r="J1650" s="344">
        <v>1.85</v>
      </c>
    </row>
    <row r="1651" ht="26.1" customHeight="1" spans="1:10">
      <c r="A1651" s="312" t="s">
        <v>718</v>
      </c>
      <c r="B1651" s="312" t="s">
        <v>1610</v>
      </c>
      <c r="C1651" s="312" t="s">
        <v>134</v>
      </c>
      <c r="D1651" s="313" t="s">
        <v>1611</v>
      </c>
      <c r="E1651" s="313" t="s">
        <v>1084</v>
      </c>
      <c r="F1651" s="313"/>
      <c r="G1651" s="312" t="s">
        <v>136</v>
      </c>
      <c r="H1651" s="336">
        <v>1</v>
      </c>
      <c r="I1651" s="344">
        <v>2.05</v>
      </c>
      <c r="J1651" s="344">
        <v>2.05</v>
      </c>
    </row>
    <row r="1652" ht="24" customHeight="1" spans="1:10">
      <c r="A1652" s="312" t="s">
        <v>718</v>
      </c>
      <c r="B1652" s="312" t="s">
        <v>1494</v>
      </c>
      <c r="C1652" s="312" t="s">
        <v>134</v>
      </c>
      <c r="D1652" s="313" t="s">
        <v>1495</v>
      </c>
      <c r="E1652" s="313" t="s">
        <v>946</v>
      </c>
      <c r="F1652" s="313"/>
      <c r="G1652" s="312" t="s">
        <v>136</v>
      </c>
      <c r="H1652" s="336">
        <v>1</v>
      </c>
      <c r="I1652" s="344">
        <v>23.56</v>
      </c>
      <c r="J1652" s="344">
        <v>23.56</v>
      </c>
    </row>
    <row r="1653" spans="1:10">
      <c r="A1653" s="65"/>
      <c r="B1653" s="65"/>
      <c r="C1653" s="65"/>
      <c r="D1653" s="137"/>
      <c r="E1653" s="137" t="s">
        <v>710</v>
      </c>
      <c r="F1653" s="332">
        <v>11.06</v>
      </c>
      <c r="G1653" s="65" t="s">
        <v>711</v>
      </c>
      <c r="H1653" s="333">
        <v>12.84</v>
      </c>
      <c r="I1653" s="342" t="s">
        <v>712</v>
      </c>
      <c r="J1653" s="342">
        <v>23.9</v>
      </c>
    </row>
    <row r="1654" ht="15" spans="1:10">
      <c r="A1654" s="65"/>
      <c r="B1654" s="65"/>
      <c r="C1654" s="65"/>
      <c r="D1654" s="137"/>
      <c r="E1654" s="137" t="s">
        <v>713</v>
      </c>
      <c r="F1654" s="332">
        <v>7.03</v>
      </c>
      <c r="G1654" s="65"/>
      <c r="H1654" s="65" t="s">
        <v>714</v>
      </c>
      <c r="I1654" s="65"/>
      <c r="J1654" s="342">
        <v>40.44</v>
      </c>
    </row>
    <row r="1655" ht="0.95" customHeight="1" spans="1:10">
      <c r="A1655" s="334"/>
      <c r="B1655" s="334"/>
      <c r="C1655" s="334"/>
      <c r="D1655" s="335"/>
      <c r="E1655" s="335"/>
      <c r="F1655" s="335"/>
      <c r="G1655" s="334"/>
      <c r="H1655" s="334"/>
      <c r="I1655" s="343"/>
      <c r="J1655" s="343"/>
    </row>
    <row r="1656" ht="18" customHeight="1" spans="1:10">
      <c r="A1656" s="126"/>
      <c r="B1656" s="126" t="s">
        <v>121</v>
      </c>
      <c r="C1656" s="126" t="s">
        <v>122</v>
      </c>
      <c r="D1656" s="127" t="s">
        <v>80</v>
      </c>
      <c r="E1656" s="127" t="s">
        <v>692</v>
      </c>
      <c r="F1656" s="127"/>
      <c r="G1656" s="126" t="s">
        <v>123</v>
      </c>
      <c r="H1656" s="126" t="s">
        <v>81</v>
      </c>
      <c r="I1656" s="339" t="s">
        <v>124</v>
      </c>
      <c r="J1656" s="339" t="s">
        <v>82</v>
      </c>
    </row>
    <row r="1657" ht="51.95" customHeight="1" spans="1:10">
      <c r="A1657" s="314" t="s">
        <v>693</v>
      </c>
      <c r="B1657" s="314" t="s">
        <v>1019</v>
      </c>
      <c r="C1657" s="314" t="s">
        <v>134</v>
      </c>
      <c r="D1657" s="315" t="s">
        <v>1020</v>
      </c>
      <c r="E1657" s="315" t="s">
        <v>1021</v>
      </c>
      <c r="F1657" s="315"/>
      <c r="G1657" s="314" t="s">
        <v>173</v>
      </c>
      <c r="H1657" s="330">
        <v>1</v>
      </c>
      <c r="I1657" s="340">
        <v>26.83</v>
      </c>
      <c r="J1657" s="340">
        <v>26.83</v>
      </c>
    </row>
    <row r="1658" ht="24" customHeight="1" spans="1:10">
      <c r="A1658" s="311" t="s">
        <v>695</v>
      </c>
      <c r="B1658" s="311" t="s">
        <v>930</v>
      </c>
      <c r="C1658" s="311" t="s">
        <v>134</v>
      </c>
      <c r="D1658" s="186" t="s">
        <v>931</v>
      </c>
      <c r="E1658" s="186" t="s">
        <v>698</v>
      </c>
      <c r="F1658" s="186"/>
      <c r="G1658" s="311" t="s">
        <v>136</v>
      </c>
      <c r="H1658" s="331">
        <v>0.6779</v>
      </c>
      <c r="I1658" s="341">
        <v>33.41</v>
      </c>
      <c r="J1658" s="341">
        <v>22.64</v>
      </c>
    </row>
    <row r="1659" ht="24" customHeight="1" spans="1:10">
      <c r="A1659" s="312" t="s">
        <v>718</v>
      </c>
      <c r="B1659" s="312" t="s">
        <v>938</v>
      </c>
      <c r="C1659" s="312" t="s">
        <v>134</v>
      </c>
      <c r="D1659" s="313" t="s">
        <v>939</v>
      </c>
      <c r="E1659" s="313" t="s">
        <v>754</v>
      </c>
      <c r="F1659" s="313"/>
      <c r="G1659" s="312" t="s">
        <v>864</v>
      </c>
      <c r="H1659" s="336">
        <v>0.011</v>
      </c>
      <c r="I1659" s="344">
        <v>24.87</v>
      </c>
      <c r="J1659" s="344">
        <v>0.27357</v>
      </c>
    </row>
    <row r="1660" ht="24" customHeight="1" spans="1:10">
      <c r="A1660" s="312" t="s">
        <v>718</v>
      </c>
      <c r="B1660" s="312" t="s">
        <v>1612</v>
      </c>
      <c r="C1660" s="312" t="s">
        <v>134</v>
      </c>
      <c r="D1660" s="313" t="s">
        <v>1613</v>
      </c>
      <c r="E1660" s="313" t="s">
        <v>754</v>
      </c>
      <c r="F1660" s="313"/>
      <c r="G1660" s="312" t="s">
        <v>864</v>
      </c>
      <c r="H1660" s="336">
        <v>0.1098</v>
      </c>
      <c r="I1660" s="344">
        <v>35.73</v>
      </c>
      <c r="J1660" s="344">
        <v>3.923154</v>
      </c>
    </row>
    <row r="1661" spans="1:10">
      <c r="A1661" s="65"/>
      <c r="B1661" s="65"/>
      <c r="C1661" s="65"/>
      <c r="D1661" s="137"/>
      <c r="E1661" s="137" t="s">
        <v>710</v>
      </c>
      <c r="F1661" s="332">
        <v>7.5</v>
      </c>
      <c r="G1661" s="65" t="s">
        <v>711</v>
      </c>
      <c r="H1661" s="333">
        <v>8.7</v>
      </c>
      <c r="I1661" s="342" t="s">
        <v>712</v>
      </c>
      <c r="J1661" s="342">
        <v>16.2</v>
      </c>
    </row>
    <row r="1662" ht="15" spans="1:10">
      <c r="A1662" s="65"/>
      <c r="B1662" s="65"/>
      <c r="C1662" s="65"/>
      <c r="D1662" s="137"/>
      <c r="E1662" s="137" t="s">
        <v>713</v>
      </c>
      <c r="F1662" s="332">
        <v>5.65</v>
      </c>
      <c r="G1662" s="65"/>
      <c r="H1662" s="65" t="s">
        <v>714</v>
      </c>
      <c r="I1662" s="65"/>
      <c r="J1662" s="342">
        <v>32.48</v>
      </c>
    </row>
    <row r="1663" ht="0.95" customHeight="1" spans="1:10">
      <c r="A1663" s="334"/>
      <c r="B1663" s="334"/>
      <c r="C1663" s="334"/>
      <c r="D1663" s="335"/>
      <c r="E1663" s="335"/>
      <c r="F1663" s="335"/>
      <c r="G1663" s="334"/>
      <c r="H1663" s="334"/>
      <c r="I1663" s="343"/>
      <c r="J1663" s="343"/>
    </row>
    <row r="1664" ht="18" customHeight="1" spans="1:10">
      <c r="A1664" s="126"/>
      <c r="B1664" s="126" t="s">
        <v>121</v>
      </c>
      <c r="C1664" s="126" t="s">
        <v>122</v>
      </c>
      <c r="D1664" s="127" t="s">
        <v>80</v>
      </c>
      <c r="E1664" s="127" t="s">
        <v>692</v>
      </c>
      <c r="F1664" s="127"/>
      <c r="G1664" s="126" t="s">
        <v>123</v>
      </c>
      <c r="H1664" s="126" t="s">
        <v>81</v>
      </c>
      <c r="I1664" s="339" t="s">
        <v>124</v>
      </c>
      <c r="J1664" s="339" t="s">
        <v>82</v>
      </c>
    </row>
    <row r="1665" ht="26.1" customHeight="1" spans="1:10">
      <c r="A1665" s="314" t="s">
        <v>693</v>
      </c>
      <c r="B1665" s="314" t="s">
        <v>1254</v>
      </c>
      <c r="C1665" s="314" t="s">
        <v>342</v>
      </c>
      <c r="D1665" s="315" t="s">
        <v>1255</v>
      </c>
      <c r="E1665" s="315">
        <v>0</v>
      </c>
      <c r="F1665" s="315"/>
      <c r="G1665" s="314" t="s">
        <v>173</v>
      </c>
      <c r="H1665" s="330">
        <v>1</v>
      </c>
      <c r="I1665" s="340">
        <v>55.56</v>
      </c>
      <c r="J1665" s="340">
        <v>55.56</v>
      </c>
    </row>
    <row r="1666" ht="24" customHeight="1" spans="1:10">
      <c r="A1666" s="312" t="s">
        <v>718</v>
      </c>
      <c r="B1666" s="312" t="s">
        <v>1418</v>
      </c>
      <c r="C1666" s="312" t="s">
        <v>342</v>
      </c>
      <c r="D1666" s="313" t="s">
        <v>1419</v>
      </c>
      <c r="E1666" s="313" t="s">
        <v>754</v>
      </c>
      <c r="F1666" s="313"/>
      <c r="G1666" s="312" t="s">
        <v>777</v>
      </c>
      <c r="H1666" s="336">
        <v>5.48</v>
      </c>
      <c r="I1666" s="344">
        <v>0.71</v>
      </c>
      <c r="J1666" s="344">
        <v>3.8908</v>
      </c>
    </row>
    <row r="1667" ht="24" customHeight="1" spans="1:10">
      <c r="A1667" s="312" t="s">
        <v>718</v>
      </c>
      <c r="B1667" s="312" t="s">
        <v>1296</v>
      </c>
      <c r="C1667" s="312" t="s">
        <v>342</v>
      </c>
      <c r="D1667" s="313" t="s">
        <v>1239</v>
      </c>
      <c r="E1667" s="313" t="s">
        <v>946</v>
      </c>
      <c r="F1667" s="313"/>
      <c r="G1667" s="312" t="s">
        <v>136</v>
      </c>
      <c r="H1667" s="336">
        <v>1.15</v>
      </c>
      <c r="I1667" s="344">
        <v>20.26</v>
      </c>
      <c r="J1667" s="344">
        <v>23.299</v>
      </c>
    </row>
    <row r="1668" ht="24" customHeight="1" spans="1:10">
      <c r="A1668" s="312" t="s">
        <v>718</v>
      </c>
      <c r="B1668" s="312" t="s">
        <v>1297</v>
      </c>
      <c r="C1668" s="312" t="s">
        <v>342</v>
      </c>
      <c r="D1668" s="313" t="s">
        <v>945</v>
      </c>
      <c r="E1668" s="313" t="s">
        <v>946</v>
      </c>
      <c r="F1668" s="313"/>
      <c r="G1668" s="312" t="s">
        <v>136</v>
      </c>
      <c r="H1668" s="336">
        <v>1</v>
      </c>
      <c r="I1668" s="344">
        <v>26.86</v>
      </c>
      <c r="J1668" s="344">
        <v>26.86</v>
      </c>
    </row>
    <row r="1669" ht="24" customHeight="1" spans="1:10">
      <c r="A1669" s="312" t="s">
        <v>718</v>
      </c>
      <c r="B1669" s="312" t="s">
        <v>1420</v>
      </c>
      <c r="C1669" s="312" t="s">
        <v>342</v>
      </c>
      <c r="D1669" s="313" t="s">
        <v>1421</v>
      </c>
      <c r="E1669" s="313" t="s">
        <v>754</v>
      </c>
      <c r="F1669" s="313"/>
      <c r="G1669" s="312" t="s">
        <v>218</v>
      </c>
      <c r="H1669" s="336">
        <v>0.0182</v>
      </c>
      <c r="I1669" s="344">
        <v>83.58</v>
      </c>
      <c r="J1669" s="344">
        <v>1.521156</v>
      </c>
    </row>
    <row r="1670" spans="1:10">
      <c r="A1670" s="65"/>
      <c r="B1670" s="65"/>
      <c r="C1670" s="65"/>
      <c r="D1670" s="137"/>
      <c r="E1670" s="137" t="s">
        <v>710</v>
      </c>
      <c r="F1670" s="332">
        <v>23.22</v>
      </c>
      <c r="G1670" s="65" t="s">
        <v>711</v>
      </c>
      <c r="H1670" s="333">
        <v>26.93</v>
      </c>
      <c r="I1670" s="342" t="s">
        <v>712</v>
      </c>
      <c r="J1670" s="342">
        <v>50.15</v>
      </c>
    </row>
    <row r="1671" ht="15" spans="1:10">
      <c r="A1671" s="65"/>
      <c r="B1671" s="65"/>
      <c r="C1671" s="65"/>
      <c r="D1671" s="137"/>
      <c r="E1671" s="137" t="s">
        <v>713</v>
      </c>
      <c r="F1671" s="332">
        <v>11.7</v>
      </c>
      <c r="G1671" s="65"/>
      <c r="H1671" s="65" t="s">
        <v>714</v>
      </c>
      <c r="I1671" s="65"/>
      <c r="J1671" s="342">
        <v>67.26</v>
      </c>
    </row>
    <row r="1672" ht="0.95" customHeight="1" spans="1:10">
      <c r="A1672" s="334"/>
      <c r="B1672" s="334"/>
      <c r="C1672" s="334"/>
      <c r="D1672" s="335"/>
      <c r="E1672" s="335"/>
      <c r="F1672" s="335"/>
      <c r="G1672" s="334"/>
      <c r="H1672" s="334"/>
      <c r="I1672" s="343"/>
      <c r="J1672" s="343"/>
    </row>
    <row r="1673" ht="18" customHeight="1" spans="1:10">
      <c r="A1673" s="126"/>
      <c r="B1673" s="126" t="s">
        <v>121</v>
      </c>
      <c r="C1673" s="126" t="s">
        <v>122</v>
      </c>
      <c r="D1673" s="127" t="s">
        <v>80</v>
      </c>
      <c r="E1673" s="127" t="s">
        <v>692</v>
      </c>
      <c r="F1673" s="127"/>
      <c r="G1673" s="126" t="s">
        <v>123</v>
      </c>
      <c r="H1673" s="126" t="s">
        <v>81</v>
      </c>
      <c r="I1673" s="339" t="s">
        <v>124</v>
      </c>
      <c r="J1673" s="339" t="s">
        <v>82</v>
      </c>
    </row>
    <row r="1674" ht="39" customHeight="1" spans="1:10">
      <c r="A1674" s="314" t="s">
        <v>693</v>
      </c>
      <c r="B1674" s="314" t="s">
        <v>982</v>
      </c>
      <c r="C1674" s="314" t="s">
        <v>134</v>
      </c>
      <c r="D1674" s="315" t="s">
        <v>983</v>
      </c>
      <c r="E1674" s="315" t="s">
        <v>878</v>
      </c>
      <c r="F1674" s="315"/>
      <c r="G1674" s="314" t="s">
        <v>879</v>
      </c>
      <c r="H1674" s="330">
        <v>1</v>
      </c>
      <c r="I1674" s="340">
        <v>12.17</v>
      </c>
      <c r="J1674" s="340">
        <v>12.17</v>
      </c>
    </row>
    <row r="1675" ht="39" customHeight="1" spans="1:10">
      <c r="A1675" s="311" t="s">
        <v>695</v>
      </c>
      <c r="B1675" s="311" t="s">
        <v>1614</v>
      </c>
      <c r="C1675" s="311" t="s">
        <v>134</v>
      </c>
      <c r="D1675" s="186" t="s">
        <v>1615</v>
      </c>
      <c r="E1675" s="186" t="s">
        <v>1330</v>
      </c>
      <c r="F1675" s="186"/>
      <c r="G1675" s="311" t="s">
        <v>136</v>
      </c>
      <c r="H1675" s="331">
        <v>1</v>
      </c>
      <c r="I1675" s="341">
        <v>0.16</v>
      </c>
      <c r="J1675" s="341">
        <v>0.16</v>
      </c>
    </row>
    <row r="1676" ht="39" customHeight="1" spans="1:10">
      <c r="A1676" s="311" t="s">
        <v>695</v>
      </c>
      <c r="B1676" s="311" t="s">
        <v>1616</v>
      </c>
      <c r="C1676" s="311" t="s">
        <v>134</v>
      </c>
      <c r="D1676" s="186" t="s">
        <v>1617</v>
      </c>
      <c r="E1676" s="186" t="s">
        <v>1330</v>
      </c>
      <c r="F1676" s="186"/>
      <c r="G1676" s="311" t="s">
        <v>136</v>
      </c>
      <c r="H1676" s="331">
        <v>1</v>
      </c>
      <c r="I1676" s="341">
        <v>0.78</v>
      </c>
      <c r="J1676" s="341">
        <v>0.78</v>
      </c>
    </row>
    <row r="1677" ht="39" customHeight="1" spans="1:10">
      <c r="A1677" s="311" t="s">
        <v>695</v>
      </c>
      <c r="B1677" s="311" t="s">
        <v>1618</v>
      </c>
      <c r="C1677" s="311" t="s">
        <v>134</v>
      </c>
      <c r="D1677" s="186" t="s">
        <v>1619</v>
      </c>
      <c r="E1677" s="186" t="s">
        <v>1330</v>
      </c>
      <c r="F1677" s="186"/>
      <c r="G1677" s="311" t="s">
        <v>136</v>
      </c>
      <c r="H1677" s="331">
        <v>1</v>
      </c>
      <c r="I1677" s="341">
        <v>0.62</v>
      </c>
      <c r="J1677" s="341">
        <v>0.62</v>
      </c>
    </row>
    <row r="1678" ht="39" customHeight="1" spans="1:10">
      <c r="A1678" s="311" t="s">
        <v>695</v>
      </c>
      <c r="B1678" s="311" t="s">
        <v>1620</v>
      </c>
      <c r="C1678" s="311" t="s">
        <v>134</v>
      </c>
      <c r="D1678" s="186" t="s">
        <v>1621</v>
      </c>
      <c r="E1678" s="186" t="s">
        <v>1330</v>
      </c>
      <c r="F1678" s="186"/>
      <c r="G1678" s="311" t="s">
        <v>136</v>
      </c>
      <c r="H1678" s="331">
        <v>1</v>
      </c>
      <c r="I1678" s="341">
        <v>10.61</v>
      </c>
      <c r="J1678" s="341">
        <v>10.61</v>
      </c>
    </row>
    <row r="1679" spans="1:10">
      <c r="A1679" s="65"/>
      <c r="B1679" s="65"/>
      <c r="C1679" s="65"/>
      <c r="D1679" s="137"/>
      <c r="E1679" s="137" t="s">
        <v>710</v>
      </c>
      <c r="F1679" s="332">
        <v>0</v>
      </c>
      <c r="G1679" s="65" t="s">
        <v>711</v>
      </c>
      <c r="H1679" s="333">
        <v>0</v>
      </c>
      <c r="I1679" s="342" t="s">
        <v>712</v>
      </c>
      <c r="J1679" s="342">
        <v>0</v>
      </c>
    </row>
    <row r="1680" ht="15" spans="1:10">
      <c r="A1680" s="65"/>
      <c r="B1680" s="65"/>
      <c r="C1680" s="65"/>
      <c r="D1680" s="137"/>
      <c r="E1680" s="137" t="s">
        <v>713</v>
      </c>
      <c r="F1680" s="332">
        <v>2.56</v>
      </c>
      <c r="G1680" s="65"/>
      <c r="H1680" s="65" t="s">
        <v>714</v>
      </c>
      <c r="I1680" s="65"/>
      <c r="J1680" s="342">
        <v>14.73</v>
      </c>
    </row>
    <row r="1681" ht="0.95" customHeight="1" spans="1:10">
      <c r="A1681" s="334"/>
      <c r="B1681" s="334"/>
      <c r="C1681" s="334"/>
      <c r="D1681" s="335"/>
      <c r="E1681" s="335"/>
      <c r="F1681" s="335"/>
      <c r="G1681" s="334"/>
      <c r="H1681" s="334"/>
      <c r="I1681" s="343"/>
      <c r="J1681" s="343"/>
    </row>
    <row r="1682" ht="18" customHeight="1" spans="1:10">
      <c r="A1682" s="126"/>
      <c r="B1682" s="126" t="s">
        <v>121</v>
      </c>
      <c r="C1682" s="126" t="s">
        <v>122</v>
      </c>
      <c r="D1682" s="127" t="s">
        <v>80</v>
      </c>
      <c r="E1682" s="127" t="s">
        <v>692</v>
      </c>
      <c r="F1682" s="127"/>
      <c r="G1682" s="126" t="s">
        <v>123</v>
      </c>
      <c r="H1682" s="126" t="s">
        <v>81</v>
      </c>
      <c r="I1682" s="339" t="s">
        <v>124</v>
      </c>
      <c r="J1682" s="339" t="s">
        <v>82</v>
      </c>
    </row>
    <row r="1683" ht="39" customHeight="1" spans="1:10">
      <c r="A1683" s="314" t="s">
        <v>693</v>
      </c>
      <c r="B1683" s="314" t="s">
        <v>1618</v>
      </c>
      <c r="C1683" s="314" t="s">
        <v>134</v>
      </c>
      <c r="D1683" s="315" t="s">
        <v>1619</v>
      </c>
      <c r="E1683" s="315" t="s">
        <v>1330</v>
      </c>
      <c r="F1683" s="315"/>
      <c r="G1683" s="314" t="s">
        <v>136</v>
      </c>
      <c r="H1683" s="330">
        <v>1</v>
      </c>
      <c r="I1683" s="340">
        <v>0.62</v>
      </c>
      <c r="J1683" s="340">
        <v>0.62</v>
      </c>
    </row>
    <row r="1684" ht="65.1" customHeight="1" spans="1:10">
      <c r="A1684" s="312" t="s">
        <v>718</v>
      </c>
      <c r="B1684" s="312" t="s">
        <v>1622</v>
      </c>
      <c r="C1684" s="312" t="s">
        <v>134</v>
      </c>
      <c r="D1684" s="313" t="s">
        <v>1623</v>
      </c>
      <c r="E1684" s="313" t="s">
        <v>1339</v>
      </c>
      <c r="F1684" s="313"/>
      <c r="G1684" s="312" t="s">
        <v>157</v>
      </c>
      <c r="H1684" s="336">
        <v>5.33e-5</v>
      </c>
      <c r="I1684" s="344">
        <v>11744.5</v>
      </c>
      <c r="J1684" s="344">
        <v>0.6259819</v>
      </c>
    </row>
    <row r="1685" spans="1:10">
      <c r="A1685" s="65"/>
      <c r="B1685" s="65"/>
      <c r="C1685" s="65"/>
      <c r="D1685" s="137"/>
      <c r="E1685" s="137" t="s">
        <v>710</v>
      </c>
      <c r="F1685" s="332">
        <v>0</v>
      </c>
      <c r="G1685" s="65" t="s">
        <v>711</v>
      </c>
      <c r="H1685" s="333">
        <v>0</v>
      </c>
      <c r="I1685" s="342" t="s">
        <v>712</v>
      </c>
      <c r="J1685" s="342">
        <v>0</v>
      </c>
    </row>
    <row r="1686" ht="15" spans="1:10">
      <c r="A1686" s="65"/>
      <c r="B1686" s="65"/>
      <c r="C1686" s="65"/>
      <c r="D1686" s="137"/>
      <c r="E1686" s="137" t="s">
        <v>713</v>
      </c>
      <c r="F1686" s="332">
        <v>0.13</v>
      </c>
      <c r="G1686" s="65"/>
      <c r="H1686" s="65" t="s">
        <v>714</v>
      </c>
      <c r="I1686" s="65"/>
      <c r="J1686" s="342">
        <v>0.75</v>
      </c>
    </row>
    <row r="1687" ht="0.95" customHeight="1" spans="1:10">
      <c r="A1687" s="334"/>
      <c r="B1687" s="334"/>
      <c r="C1687" s="334"/>
      <c r="D1687" s="335"/>
      <c r="E1687" s="335"/>
      <c r="F1687" s="335"/>
      <c r="G1687" s="334"/>
      <c r="H1687" s="334"/>
      <c r="I1687" s="343"/>
      <c r="J1687" s="343"/>
    </row>
    <row r="1688" ht="18" customHeight="1" spans="1:10">
      <c r="A1688" s="126"/>
      <c r="B1688" s="126" t="s">
        <v>121</v>
      </c>
      <c r="C1688" s="126" t="s">
        <v>122</v>
      </c>
      <c r="D1688" s="127" t="s">
        <v>80</v>
      </c>
      <c r="E1688" s="127" t="s">
        <v>692</v>
      </c>
      <c r="F1688" s="127"/>
      <c r="G1688" s="126" t="s">
        <v>123</v>
      </c>
      <c r="H1688" s="126" t="s">
        <v>81</v>
      </c>
      <c r="I1688" s="339" t="s">
        <v>124</v>
      </c>
      <c r="J1688" s="339" t="s">
        <v>82</v>
      </c>
    </row>
    <row r="1689" ht="39" customHeight="1" spans="1:10">
      <c r="A1689" s="314" t="s">
        <v>693</v>
      </c>
      <c r="B1689" s="314" t="s">
        <v>1614</v>
      </c>
      <c r="C1689" s="314" t="s">
        <v>134</v>
      </c>
      <c r="D1689" s="315" t="s">
        <v>1615</v>
      </c>
      <c r="E1689" s="315" t="s">
        <v>1330</v>
      </c>
      <c r="F1689" s="315"/>
      <c r="G1689" s="314" t="s">
        <v>136</v>
      </c>
      <c r="H1689" s="330">
        <v>1</v>
      </c>
      <c r="I1689" s="340">
        <v>0.16</v>
      </c>
      <c r="J1689" s="340">
        <v>0.16</v>
      </c>
    </row>
    <row r="1690" ht="65.1" customHeight="1" spans="1:10">
      <c r="A1690" s="312" t="s">
        <v>718</v>
      </c>
      <c r="B1690" s="312" t="s">
        <v>1622</v>
      </c>
      <c r="C1690" s="312" t="s">
        <v>134</v>
      </c>
      <c r="D1690" s="313" t="s">
        <v>1623</v>
      </c>
      <c r="E1690" s="313" t="s">
        <v>1339</v>
      </c>
      <c r="F1690" s="313"/>
      <c r="G1690" s="312" t="s">
        <v>157</v>
      </c>
      <c r="H1690" s="336">
        <v>1.43e-5</v>
      </c>
      <c r="I1690" s="344">
        <v>11744.5</v>
      </c>
      <c r="J1690" s="344">
        <v>0.1679464</v>
      </c>
    </row>
    <row r="1691" spans="1:10">
      <c r="A1691" s="65"/>
      <c r="B1691" s="65"/>
      <c r="C1691" s="65"/>
      <c r="D1691" s="137"/>
      <c r="E1691" s="137" t="s">
        <v>710</v>
      </c>
      <c r="F1691" s="332">
        <v>0</v>
      </c>
      <c r="G1691" s="65" t="s">
        <v>711</v>
      </c>
      <c r="H1691" s="333">
        <v>0</v>
      </c>
      <c r="I1691" s="342" t="s">
        <v>712</v>
      </c>
      <c r="J1691" s="342">
        <v>0</v>
      </c>
    </row>
    <row r="1692" ht="15" spans="1:10">
      <c r="A1692" s="65"/>
      <c r="B1692" s="65"/>
      <c r="C1692" s="65"/>
      <c r="D1692" s="137"/>
      <c r="E1692" s="137" t="s">
        <v>713</v>
      </c>
      <c r="F1692" s="332">
        <v>0.03</v>
      </c>
      <c r="G1692" s="65"/>
      <c r="H1692" s="65" t="s">
        <v>714</v>
      </c>
      <c r="I1692" s="65"/>
      <c r="J1692" s="342">
        <v>0.19</v>
      </c>
    </row>
    <row r="1693" ht="0.95" customHeight="1" spans="1:10">
      <c r="A1693" s="334"/>
      <c r="B1693" s="334"/>
      <c r="C1693" s="334"/>
      <c r="D1693" s="335"/>
      <c r="E1693" s="335"/>
      <c r="F1693" s="335"/>
      <c r="G1693" s="334"/>
      <c r="H1693" s="334"/>
      <c r="I1693" s="343"/>
      <c r="J1693" s="343"/>
    </row>
    <row r="1694" ht="18" customHeight="1" spans="1:10">
      <c r="A1694" s="126"/>
      <c r="B1694" s="126" t="s">
        <v>121</v>
      </c>
      <c r="C1694" s="126" t="s">
        <v>122</v>
      </c>
      <c r="D1694" s="127" t="s">
        <v>80</v>
      </c>
      <c r="E1694" s="127" t="s">
        <v>692</v>
      </c>
      <c r="F1694" s="127"/>
      <c r="G1694" s="126" t="s">
        <v>123</v>
      </c>
      <c r="H1694" s="126" t="s">
        <v>81</v>
      </c>
      <c r="I1694" s="339" t="s">
        <v>124</v>
      </c>
      <c r="J1694" s="339" t="s">
        <v>82</v>
      </c>
    </row>
    <row r="1695" ht="39" customHeight="1" spans="1:10">
      <c r="A1695" s="314" t="s">
        <v>693</v>
      </c>
      <c r="B1695" s="314" t="s">
        <v>1616</v>
      </c>
      <c r="C1695" s="314" t="s">
        <v>134</v>
      </c>
      <c r="D1695" s="315" t="s">
        <v>1617</v>
      </c>
      <c r="E1695" s="315" t="s">
        <v>1330</v>
      </c>
      <c r="F1695" s="315"/>
      <c r="G1695" s="314" t="s">
        <v>136</v>
      </c>
      <c r="H1695" s="330">
        <v>1</v>
      </c>
      <c r="I1695" s="340">
        <v>0.78</v>
      </c>
      <c r="J1695" s="340">
        <v>0.78</v>
      </c>
    </row>
    <row r="1696" ht="65.1" customHeight="1" spans="1:10">
      <c r="A1696" s="312" t="s">
        <v>718</v>
      </c>
      <c r="B1696" s="312" t="s">
        <v>1622</v>
      </c>
      <c r="C1696" s="312" t="s">
        <v>134</v>
      </c>
      <c r="D1696" s="313" t="s">
        <v>1623</v>
      </c>
      <c r="E1696" s="313" t="s">
        <v>1339</v>
      </c>
      <c r="F1696" s="313"/>
      <c r="G1696" s="312" t="s">
        <v>157</v>
      </c>
      <c r="H1696" s="336">
        <v>6.67e-5</v>
      </c>
      <c r="I1696" s="344">
        <v>11744.5</v>
      </c>
      <c r="J1696" s="344">
        <v>0.7833582</v>
      </c>
    </row>
    <row r="1697" spans="1:10">
      <c r="A1697" s="65"/>
      <c r="B1697" s="65"/>
      <c r="C1697" s="65"/>
      <c r="D1697" s="137"/>
      <c r="E1697" s="137" t="s">
        <v>710</v>
      </c>
      <c r="F1697" s="332">
        <v>0</v>
      </c>
      <c r="G1697" s="65" t="s">
        <v>711</v>
      </c>
      <c r="H1697" s="333">
        <v>0</v>
      </c>
      <c r="I1697" s="342" t="s">
        <v>712</v>
      </c>
      <c r="J1697" s="342">
        <v>0</v>
      </c>
    </row>
    <row r="1698" ht="15" spans="1:10">
      <c r="A1698" s="65"/>
      <c r="B1698" s="65"/>
      <c r="C1698" s="65"/>
      <c r="D1698" s="137"/>
      <c r="E1698" s="137" t="s">
        <v>713</v>
      </c>
      <c r="F1698" s="332">
        <v>0.16</v>
      </c>
      <c r="G1698" s="65"/>
      <c r="H1698" s="65" t="s">
        <v>714</v>
      </c>
      <c r="I1698" s="65"/>
      <c r="J1698" s="342">
        <v>0.94</v>
      </c>
    </row>
    <row r="1699" ht="0.95" customHeight="1" spans="1:10">
      <c r="A1699" s="334"/>
      <c r="B1699" s="334"/>
      <c r="C1699" s="334"/>
      <c r="D1699" s="335"/>
      <c r="E1699" s="335"/>
      <c r="F1699" s="335"/>
      <c r="G1699" s="334"/>
      <c r="H1699" s="334"/>
      <c r="I1699" s="343"/>
      <c r="J1699" s="343"/>
    </row>
    <row r="1700" ht="18" customHeight="1" spans="1:10">
      <c r="A1700" s="126"/>
      <c r="B1700" s="126" t="s">
        <v>121</v>
      </c>
      <c r="C1700" s="126" t="s">
        <v>122</v>
      </c>
      <c r="D1700" s="127" t="s">
        <v>80</v>
      </c>
      <c r="E1700" s="127" t="s">
        <v>692</v>
      </c>
      <c r="F1700" s="127"/>
      <c r="G1700" s="126" t="s">
        <v>123</v>
      </c>
      <c r="H1700" s="126" t="s">
        <v>81</v>
      </c>
      <c r="I1700" s="339" t="s">
        <v>124</v>
      </c>
      <c r="J1700" s="339" t="s">
        <v>82</v>
      </c>
    </row>
    <row r="1701" ht="39" customHeight="1" spans="1:10">
      <c r="A1701" s="314" t="s">
        <v>693</v>
      </c>
      <c r="B1701" s="314" t="s">
        <v>1620</v>
      </c>
      <c r="C1701" s="314" t="s">
        <v>134</v>
      </c>
      <c r="D1701" s="315" t="s">
        <v>1621</v>
      </c>
      <c r="E1701" s="315" t="s">
        <v>1330</v>
      </c>
      <c r="F1701" s="315"/>
      <c r="G1701" s="314" t="s">
        <v>136</v>
      </c>
      <c r="H1701" s="330">
        <v>1</v>
      </c>
      <c r="I1701" s="340">
        <v>10.61</v>
      </c>
      <c r="J1701" s="340">
        <v>10.61</v>
      </c>
    </row>
    <row r="1702" ht="24" customHeight="1" spans="1:10">
      <c r="A1702" s="312" t="s">
        <v>718</v>
      </c>
      <c r="B1702" s="312" t="s">
        <v>1400</v>
      </c>
      <c r="C1702" s="312" t="s">
        <v>134</v>
      </c>
      <c r="D1702" s="313" t="s">
        <v>1401</v>
      </c>
      <c r="E1702" s="313" t="s">
        <v>754</v>
      </c>
      <c r="F1702" s="313"/>
      <c r="G1702" s="312" t="s">
        <v>864</v>
      </c>
      <c r="H1702" s="336">
        <v>1.44</v>
      </c>
      <c r="I1702" s="344">
        <v>7.37</v>
      </c>
      <c r="J1702" s="344">
        <v>10.6128</v>
      </c>
    </row>
    <row r="1703" spans="1:10">
      <c r="A1703" s="65"/>
      <c r="B1703" s="65"/>
      <c r="C1703" s="65"/>
      <c r="D1703" s="137"/>
      <c r="E1703" s="137" t="s">
        <v>710</v>
      </c>
      <c r="F1703" s="332">
        <v>0</v>
      </c>
      <c r="G1703" s="65" t="s">
        <v>711</v>
      </c>
      <c r="H1703" s="333">
        <v>0</v>
      </c>
      <c r="I1703" s="342" t="s">
        <v>712</v>
      </c>
      <c r="J1703" s="342">
        <v>0</v>
      </c>
    </row>
    <row r="1704" ht="15" spans="1:10">
      <c r="A1704" s="65"/>
      <c r="B1704" s="65"/>
      <c r="C1704" s="65"/>
      <c r="D1704" s="137"/>
      <c r="E1704" s="137" t="s">
        <v>713</v>
      </c>
      <c r="F1704" s="332">
        <v>2.23</v>
      </c>
      <c r="G1704" s="65"/>
      <c r="H1704" s="65" t="s">
        <v>714</v>
      </c>
      <c r="I1704" s="65"/>
      <c r="J1704" s="342">
        <v>12.84</v>
      </c>
    </row>
    <row r="1705" ht="0.95" customHeight="1" spans="1:10">
      <c r="A1705" s="334"/>
      <c r="B1705" s="334"/>
      <c r="C1705" s="334"/>
      <c r="D1705" s="335"/>
      <c r="E1705" s="335"/>
      <c r="F1705" s="335"/>
      <c r="G1705" s="334"/>
      <c r="H1705" s="334"/>
      <c r="I1705" s="343"/>
      <c r="J1705" s="343"/>
    </row>
    <row r="1706" ht="18" customHeight="1" spans="1:10">
      <c r="A1706" s="126"/>
      <c r="B1706" s="126" t="s">
        <v>121</v>
      </c>
      <c r="C1706" s="126" t="s">
        <v>122</v>
      </c>
      <c r="D1706" s="127" t="s">
        <v>80</v>
      </c>
      <c r="E1706" s="127" t="s">
        <v>692</v>
      </c>
      <c r="F1706" s="127"/>
      <c r="G1706" s="126" t="s">
        <v>123</v>
      </c>
      <c r="H1706" s="126" t="s">
        <v>81</v>
      </c>
      <c r="I1706" s="339" t="s">
        <v>124</v>
      </c>
      <c r="J1706" s="339" t="s">
        <v>82</v>
      </c>
    </row>
    <row r="1707" ht="26.1" customHeight="1" spans="1:10">
      <c r="A1707" s="314" t="s">
        <v>693</v>
      </c>
      <c r="B1707" s="314" t="s">
        <v>734</v>
      </c>
      <c r="C1707" s="314" t="s">
        <v>200</v>
      </c>
      <c r="D1707" s="315" t="s">
        <v>735</v>
      </c>
      <c r="E1707" s="315" t="s">
        <v>736</v>
      </c>
      <c r="F1707" s="315"/>
      <c r="G1707" s="314" t="s">
        <v>157</v>
      </c>
      <c r="H1707" s="330">
        <v>1</v>
      </c>
      <c r="I1707" s="340">
        <v>234.4</v>
      </c>
      <c r="J1707" s="340">
        <v>234.4</v>
      </c>
    </row>
    <row r="1708" ht="26.1" customHeight="1" spans="1:10">
      <c r="A1708" s="312" t="s">
        <v>718</v>
      </c>
      <c r="B1708" s="312" t="s">
        <v>1624</v>
      </c>
      <c r="C1708" s="312" t="s">
        <v>200</v>
      </c>
      <c r="D1708" s="313" t="s">
        <v>1625</v>
      </c>
      <c r="E1708" s="313" t="s">
        <v>754</v>
      </c>
      <c r="F1708" s="313"/>
      <c r="G1708" s="312" t="s">
        <v>157</v>
      </c>
      <c r="H1708" s="336">
        <v>1</v>
      </c>
      <c r="I1708" s="344">
        <v>168.4</v>
      </c>
      <c r="J1708" s="344">
        <v>168.4</v>
      </c>
    </row>
    <row r="1709" ht="24" customHeight="1" spans="1:10">
      <c r="A1709" s="312" t="s">
        <v>718</v>
      </c>
      <c r="B1709" s="312" t="s">
        <v>1626</v>
      </c>
      <c r="C1709" s="312" t="s">
        <v>200</v>
      </c>
      <c r="D1709" s="313" t="s">
        <v>1627</v>
      </c>
      <c r="E1709" s="313" t="s">
        <v>754</v>
      </c>
      <c r="F1709" s="313"/>
      <c r="G1709" s="312" t="s">
        <v>236</v>
      </c>
      <c r="H1709" s="336">
        <v>0.6</v>
      </c>
      <c r="I1709" s="344">
        <v>1.59</v>
      </c>
      <c r="J1709" s="344">
        <v>0.954</v>
      </c>
    </row>
    <row r="1710" ht="24" customHeight="1" spans="1:10">
      <c r="A1710" s="312" t="s">
        <v>718</v>
      </c>
      <c r="B1710" s="312" t="s">
        <v>1216</v>
      </c>
      <c r="C1710" s="312" t="s">
        <v>200</v>
      </c>
      <c r="D1710" s="313" t="s">
        <v>1217</v>
      </c>
      <c r="E1710" s="313" t="s">
        <v>946</v>
      </c>
      <c r="F1710" s="313"/>
      <c r="G1710" s="312" t="s">
        <v>136</v>
      </c>
      <c r="H1710" s="336">
        <v>1.862</v>
      </c>
      <c r="I1710" s="344">
        <v>16.7115</v>
      </c>
      <c r="J1710" s="344">
        <v>31.116813</v>
      </c>
    </row>
    <row r="1711" ht="24" customHeight="1" spans="1:10">
      <c r="A1711" s="312" t="s">
        <v>718</v>
      </c>
      <c r="B1711" s="312" t="s">
        <v>1206</v>
      </c>
      <c r="C1711" s="312" t="s">
        <v>200</v>
      </c>
      <c r="D1711" s="313" t="s">
        <v>1207</v>
      </c>
      <c r="E1711" s="313" t="s">
        <v>946</v>
      </c>
      <c r="F1711" s="313"/>
      <c r="G1711" s="312" t="s">
        <v>136</v>
      </c>
      <c r="H1711" s="336">
        <v>1.862</v>
      </c>
      <c r="I1711" s="344">
        <v>18.232675</v>
      </c>
      <c r="J1711" s="344">
        <v>33.9492409</v>
      </c>
    </row>
    <row r="1712" spans="1:10">
      <c r="A1712" s="65"/>
      <c r="B1712" s="65"/>
      <c r="C1712" s="65"/>
      <c r="D1712" s="137"/>
      <c r="E1712" s="137" t="s">
        <v>710</v>
      </c>
      <c r="F1712" s="332">
        <v>30.12</v>
      </c>
      <c r="G1712" s="65" t="s">
        <v>711</v>
      </c>
      <c r="H1712" s="333">
        <v>34.93</v>
      </c>
      <c r="I1712" s="342" t="s">
        <v>712</v>
      </c>
      <c r="J1712" s="342">
        <v>65.05</v>
      </c>
    </row>
    <row r="1713" ht="15" spans="1:10">
      <c r="A1713" s="65"/>
      <c r="B1713" s="65"/>
      <c r="C1713" s="65"/>
      <c r="D1713" s="137"/>
      <c r="E1713" s="137" t="s">
        <v>713</v>
      </c>
      <c r="F1713" s="332">
        <v>49.38</v>
      </c>
      <c r="G1713" s="65"/>
      <c r="H1713" s="65" t="s">
        <v>714</v>
      </c>
      <c r="I1713" s="65"/>
      <c r="J1713" s="342">
        <v>283.78</v>
      </c>
    </row>
    <row r="1714" ht="0.95" customHeight="1" spans="1:10">
      <c r="A1714" s="334"/>
      <c r="B1714" s="334"/>
      <c r="C1714" s="334"/>
      <c r="D1714" s="335"/>
      <c r="E1714" s="335"/>
      <c r="F1714" s="335"/>
      <c r="G1714" s="334"/>
      <c r="H1714" s="334"/>
      <c r="I1714" s="343"/>
      <c r="J1714" s="343"/>
    </row>
    <row r="1715" ht="18" customHeight="1" spans="1:10">
      <c r="A1715" s="126"/>
      <c r="B1715" s="126" t="s">
        <v>121</v>
      </c>
      <c r="C1715" s="126" t="s">
        <v>122</v>
      </c>
      <c r="D1715" s="127" t="s">
        <v>80</v>
      </c>
      <c r="E1715" s="127" t="s">
        <v>692</v>
      </c>
      <c r="F1715" s="127"/>
      <c r="G1715" s="126" t="s">
        <v>123</v>
      </c>
      <c r="H1715" s="126" t="s">
        <v>81</v>
      </c>
      <c r="I1715" s="339" t="s">
        <v>124</v>
      </c>
      <c r="J1715" s="339" t="s">
        <v>82</v>
      </c>
    </row>
    <row r="1716" ht="39" customHeight="1" spans="1:10">
      <c r="A1716" s="314" t="s">
        <v>693</v>
      </c>
      <c r="B1716" s="314" t="s">
        <v>960</v>
      </c>
      <c r="C1716" s="314" t="s">
        <v>134</v>
      </c>
      <c r="D1716" s="315" t="s">
        <v>961</v>
      </c>
      <c r="E1716" s="315" t="s">
        <v>962</v>
      </c>
      <c r="F1716" s="315"/>
      <c r="G1716" s="314" t="s">
        <v>218</v>
      </c>
      <c r="H1716" s="330">
        <v>1</v>
      </c>
      <c r="I1716" s="340">
        <v>338.24</v>
      </c>
      <c r="J1716" s="340">
        <v>338.24</v>
      </c>
    </row>
    <row r="1717" ht="65.1" customHeight="1" spans="1:10">
      <c r="A1717" s="311" t="s">
        <v>695</v>
      </c>
      <c r="B1717" s="311" t="s">
        <v>965</v>
      </c>
      <c r="C1717" s="311" t="s">
        <v>134</v>
      </c>
      <c r="D1717" s="186" t="s">
        <v>966</v>
      </c>
      <c r="E1717" s="186" t="s">
        <v>878</v>
      </c>
      <c r="F1717" s="186"/>
      <c r="G1717" s="311" t="s">
        <v>882</v>
      </c>
      <c r="H1717" s="331">
        <v>0.49412</v>
      </c>
      <c r="I1717" s="341">
        <v>77.52</v>
      </c>
      <c r="J1717" s="341">
        <v>38.3</v>
      </c>
    </row>
    <row r="1718" ht="24" customHeight="1" spans="1:10">
      <c r="A1718" s="311" t="s">
        <v>695</v>
      </c>
      <c r="B1718" s="311" t="s">
        <v>757</v>
      </c>
      <c r="C1718" s="311" t="s">
        <v>134</v>
      </c>
      <c r="D1718" s="186" t="s">
        <v>758</v>
      </c>
      <c r="E1718" s="186" t="s">
        <v>698</v>
      </c>
      <c r="F1718" s="186"/>
      <c r="G1718" s="311" t="s">
        <v>136</v>
      </c>
      <c r="H1718" s="331">
        <v>0.869652</v>
      </c>
      <c r="I1718" s="341">
        <v>31.75</v>
      </c>
      <c r="J1718" s="341">
        <v>27.61</v>
      </c>
    </row>
    <row r="1719" ht="65.1" customHeight="1" spans="1:10">
      <c r="A1719" s="311" t="s">
        <v>695</v>
      </c>
      <c r="B1719" s="311" t="s">
        <v>952</v>
      </c>
      <c r="C1719" s="311" t="s">
        <v>134</v>
      </c>
      <c r="D1719" s="186" t="s">
        <v>953</v>
      </c>
      <c r="E1719" s="186" t="s">
        <v>878</v>
      </c>
      <c r="F1719" s="186"/>
      <c r="G1719" s="311" t="s">
        <v>879</v>
      </c>
      <c r="H1719" s="331">
        <v>0.296472</v>
      </c>
      <c r="I1719" s="341">
        <v>180.58</v>
      </c>
      <c r="J1719" s="341">
        <v>53.53</v>
      </c>
    </row>
    <row r="1720" ht="24" customHeight="1" spans="1:10">
      <c r="A1720" s="311" t="s">
        <v>695</v>
      </c>
      <c r="B1720" s="311" t="s">
        <v>767</v>
      </c>
      <c r="C1720" s="311" t="s">
        <v>134</v>
      </c>
      <c r="D1720" s="186" t="s">
        <v>768</v>
      </c>
      <c r="E1720" s="186" t="s">
        <v>698</v>
      </c>
      <c r="F1720" s="186"/>
      <c r="G1720" s="311" t="s">
        <v>136</v>
      </c>
      <c r="H1720" s="331">
        <v>1.502126</v>
      </c>
      <c r="I1720" s="341">
        <v>24.36</v>
      </c>
      <c r="J1720" s="341">
        <v>36.59</v>
      </c>
    </row>
    <row r="1721" ht="39" customHeight="1" spans="1:10">
      <c r="A1721" s="311" t="s">
        <v>695</v>
      </c>
      <c r="B1721" s="311" t="s">
        <v>1386</v>
      </c>
      <c r="C1721" s="311" t="s">
        <v>134</v>
      </c>
      <c r="D1721" s="186" t="s">
        <v>1387</v>
      </c>
      <c r="E1721" s="186" t="s">
        <v>878</v>
      </c>
      <c r="F1721" s="186"/>
      <c r="G1721" s="311" t="s">
        <v>879</v>
      </c>
      <c r="H1721" s="331">
        <v>0.13505</v>
      </c>
      <c r="I1721" s="341">
        <v>46.02</v>
      </c>
      <c r="J1721" s="341">
        <v>6.21</v>
      </c>
    </row>
    <row r="1722" ht="26.1" customHeight="1" spans="1:10">
      <c r="A1722" s="312" t="s">
        <v>718</v>
      </c>
      <c r="B1722" s="312" t="s">
        <v>778</v>
      </c>
      <c r="C1722" s="312" t="s">
        <v>134</v>
      </c>
      <c r="D1722" s="313" t="s">
        <v>779</v>
      </c>
      <c r="E1722" s="313" t="s">
        <v>754</v>
      </c>
      <c r="F1722" s="313"/>
      <c r="G1722" s="312" t="s">
        <v>218</v>
      </c>
      <c r="H1722" s="336">
        <v>1.1</v>
      </c>
      <c r="I1722" s="344">
        <v>160</v>
      </c>
      <c r="J1722" s="344">
        <v>176</v>
      </c>
    </row>
    <row r="1723" spans="1:10">
      <c r="A1723" s="65"/>
      <c r="B1723" s="65"/>
      <c r="C1723" s="65"/>
      <c r="D1723" s="137"/>
      <c r="E1723" s="137" t="s">
        <v>710</v>
      </c>
      <c r="F1723" s="332">
        <v>34.67</v>
      </c>
      <c r="G1723" s="65" t="s">
        <v>711</v>
      </c>
      <c r="H1723" s="333">
        <v>40.2</v>
      </c>
      <c r="I1723" s="342" t="s">
        <v>712</v>
      </c>
      <c r="J1723" s="342">
        <v>74.87</v>
      </c>
    </row>
    <row r="1724" ht="15" spans="1:10">
      <c r="A1724" s="65"/>
      <c r="B1724" s="65"/>
      <c r="C1724" s="65"/>
      <c r="D1724" s="137"/>
      <c r="E1724" s="137" t="s">
        <v>713</v>
      </c>
      <c r="F1724" s="332">
        <v>71.26</v>
      </c>
      <c r="G1724" s="65"/>
      <c r="H1724" s="65" t="s">
        <v>714</v>
      </c>
      <c r="I1724" s="65"/>
      <c r="J1724" s="342">
        <v>409.5</v>
      </c>
    </row>
    <row r="1725" ht="0.95" customHeight="1" spans="1:10">
      <c r="A1725" s="334"/>
      <c r="B1725" s="334"/>
      <c r="C1725" s="334"/>
      <c r="D1725" s="335"/>
      <c r="E1725" s="335"/>
      <c r="F1725" s="335"/>
      <c r="G1725" s="334"/>
      <c r="H1725" s="334"/>
      <c r="I1725" s="343"/>
      <c r="J1725" s="343"/>
    </row>
    <row r="1726" ht="18" customHeight="1" spans="1:10">
      <c r="A1726" s="126"/>
      <c r="B1726" s="126" t="s">
        <v>121</v>
      </c>
      <c r="C1726" s="126" t="s">
        <v>122</v>
      </c>
      <c r="D1726" s="127" t="s">
        <v>80</v>
      </c>
      <c r="E1726" s="127" t="s">
        <v>692</v>
      </c>
      <c r="F1726" s="127"/>
      <c r="G1726" s="126" t="s">
        <v>123</v>
      </c>
      <c r="H1726" s="126" t="s">
        <v>81</v>
      </c>
      <c r="I1726" s="339" t="s">
        <v>124</v>
      </c>
      <c r="J1726" s="339" t="s">
        <v>82</v>
      </c>
    </row>
    <row r="1727" ht="39" customHeight="1" spans="1:10">
      <c r="A1727" s="314" t="s">
        <v>693</v>
      </c>
      <c r="B1727" s="314" t="s">
        <v>1628</v>
      </c>
      <c r="C1727" s="314" t="s">
        <v>134</v>
      </c>
      <c r="D1727" s="315" t="s">
        <v>1629</v>
      </c>
      <c r="E1727" s="315" t="s">
        <v>962</v>
      </c>
      <c r="F1727" s="315"/>
      <c r="G1727" s="314" t="s">
        <v>218</v>
      </c>
      <c r="H1727" s="330">
        <v>1</v>
      </c>
      <c r="I1727" s="340">
        <v>625.77</v>
      </c>
      <c r="J1727" s="340">
        <v>625.77</v>
      </c>
    </row>
    <row r="1728" ht="24" customHeight="1" spans="1:10">
      <c r="A1728" s="311" t="s">
        <v>695</v>
      </c>
      <c r="B1728" s="311" t="s">
        <v>757</v>
      </c>
      <c r="C1728" s="311" t="s">
        <v>134</v>
      </c>
      <c r="D1728" s="186" t="s">
        <v>758</v>
      </c>
      <c r="E1728" s="186" t="s">
        <v>698</v>
      </c>
      <c r="F1728" s="186"/>
      <c r="G1728" s="311" t="s">
        <v>136</v>
      </c>
      <c r="H1728" s="331">
        <v>0.988754</v>
      </c>
      <c r="I1728" s="341">
        <v>31.75</v>
      </c>
      <c r="J1728" s="341">
        <v>31.39</v>
      </c>
    </row>
    <row r="1729" ht="65.1" customHeight="1" spans="1:10">
      <c r="A1729" s="311" t="s">
        <v>695</v>
      </c>
      <c r="B1729" s="311" t="s">
        <v>965</v>
      </c>
      <c r="C1729" s="311" t="s">
        <v>134</v>
      </c>
      <c r="D1729" s="186" t="s">
        <v>966</v>
      </c>
      <c r="E1729" s="186" t="s">
        <v>878</v>
      </c>
      <c r="F1729" s="186"/>
      <c r="G1729" s="311" t="s">
        <v>882</v>
      </c>
      <c r="H1729" s="331">
        <v>0.561792</v>
      </c>
      <c r="I1729" s="341">
        <v>77.52</v>
      </c>
      <c r="J1729" s="341">
        <v>43.55</v>
      </c>
    </row>
    <row r="1730" ht="24" customHeight="1" spans="1:10">
      <c r="A1730" s="311" t="s">
        <v>695</v>
      </c>
      <c r="B1730" s="311" t="s">
        <v>767</v>
      </c>
      <c r="C1730" s="311" t="s">
        <v>134</v>
      </c>
      <c r="D1730" s="186" t="s">
        <v>768</v>
      </c>
      <c r="E1730" s="186" t="s">
        <v>698</v>
      </c>
      <c r="F1730" s="186"/>
      <c r="G1730" s="311" t="s">
        <v>136</v>
      </c>
      <c r="H1730" s="331">
        <v>1.707848</v>
      </c>
      <c r="I1730" s="341">
        <v>24.36</v>
      </c>
      <c r="J1730" s="341">
        <v>41.6</v>
      </c>
    </row>
    <row r="1731" ht="65.1" customHeight="1" spans="1:10">
      <c r="A1731" s="311" t="s">
        <v>695</v>
      </c>
      <c r="B1731" s="311" t="s">
        <v>952</v>
      </c>
      <c r="C1731" s="311" t="s">
        <v>134</v>
      </c>
      <c r="D1731" s="186" t="s">
        <v>953</v>
      </c>
      <c r="E1731" s="186" t="s">
        <v>878</v>
      </c>
      <c r="F1731" s="186"/>
      <c r="G1731" s="311" t="s">
        <v>879</v>
      </c>
      <c r="H1731" s="331">
        <v>0.337075</v>
      </c>
      <c r="I1731" s="341">
        <v>180.58</v>
      </c>
      <c r="J1731" s="341">
        <v>60.86</v>
      </c>
    </row>
    <row r="1732" ht="39" customHeight="1" spans="1:10">
      <c r="A1732" s="311" t="s">
        <v>695</v>
      </c>
      <c r="B1732" s="311" t="s">
        <v>1386</v>
      </c>
      <c r="C1732" s="311" t="s">
        <v>134</v>
      </c>
      <c r="D1732" s="186" t="s">
        <v>1387</v>
      </c>
      <c r="E1732" s="186" t="s">
        <v>878</v>
      </c>
      <c r="F1732" s="186"/>
      <c r="G1732" s="311" t="s">
        <v>879</v>
      </c>
      <c r="H1732" s="331">
        <v>0.13505</v>
      </c>
      <c r="I1732" s="341">
        <v>46.02</v>
      </c>
      <c r="J1732" s="341">
        <v>6.21</v>
      </c>
    </row>
    <row r="1733" ht="26.1" customHeight="1" spans="1:10">
      <c r="A1733" s="312" t="s">
        <v>718</v>
      </c>
      <c r="B1733" s="312" t="s">
        <v>1630</v>
      </c>
      <c r="C1733" s="312" t="s">
        <v>134</v>
      </c>
      <c r="D1733" s="313" t="s">
        <v>1631</v>
      </c>
      <c r="E1733" s="313" t="s">
        <v>754</v>
      </c>
      <c r="F1733" s="313"/>
      <c r="G1733" s="312" t="s">
        <v>218</v>
      </c>
      <c r="H1733" s="336">
        <v>1.1</v>
      </c>
      <c r="I1733" s="344">
        <v>401.97</v>
      </c>
      <c r="J1733" s="344">
        <v>442.167</v>
      </c>
    </row>
    <row r="1734" spans="1:10">
      <c r="A1734" s="65"/>
      <c r="B1734" s="65"/>
      <c r="C1734" s="65"/>
      <c r="D1734" s="137"/>
      <c r="E1734" s="137" t="s">
        <v>710</v>
      </c>
      <c r="F1734" s="332">
        <v>39.17</v>
      </c>
      <c r="G1734" s="65" t="s">
        <v>711</v>
      </c>
      <c r="H1734" s="333">
        <v>45.4</v>
      </c>
      <c r="I1734" s="342" t="s">
        <v>712</v>
      </c>
      <c r="J1734" s="342">
        <v>84.57</v>
      </c>
    </row>
    <row r="1735" ht="15" spans="1:10">
      <c r="A1735" s="65"/>
      <c r="B1735" s="65"/>
      <c r="C1735" s="65"/>
      <c r="D1735" s="137"/>
      <c r="E1735" s="137" t="s">
        <v>713</v>
      </c>
      <c r="F1735" s="332">
        <v>131.84</v>
      </c>
      <c r="G1735" s="65"/>
      <c r="H1735" s="65" t="s">
        <v>714</v>
      </c>
      <c r="I1735" s="65"/>
      <c r="J1735" s="342">
        <v>757.61</v>
      </c>
    </row>
    <row r="1736" ht="0.95" customHeight="1" spans="1:10">
      <c r="A1736" s="334"/>
      <c r="B1736" s="334"/>
      <c r="C1736" s="334"/>
      <c r="D1736" s="335"/>
      <c r="E1736" s="335"/>
      <c r="F1736" s="335"/>
      <c r="G1736" s="334"/>
      <c r="H1736" s="334"/>
      <c r="I1736" s="343"/>
      <c r="J1736" s="343"/>
    </row>
    <row r="1737" ht="18" customHeight="1" spans="1:10">
      <c r="A1737" s="126"/>
      <c r="B1737" s="126" t="s">
        <v>121</v>
      </c>
      <c r="C1737" s="126" t="s">
        <v>122</v>
      </c>
      <c r="D1737" s="127" t="s">
        <v>80</v>
      </c>
      <c r="E1737" s="127" t="s">
        <v>692</v>
      </c>
      <c r="F1737" s="127"/>
      <c r="G1737" s="126" t="s">
        <v>123</v>
      </c>
      <c r="H1737" s="126" t="s">
        <v>81</v>
      </c>
      <c r="I1737" s="339" t="s">
        <v>124</v>
      </c>
      <c r="J1737" s="339" t="s">
        <v>82</v>
      </c>
    </row>
    <row r="1738" ht="26.1" customHeight="1" spans="1:10">
      <c r="A1738" s="314" t="s">
        <v>693</v>
      </c>
      <c r="B1738" s="314" t="s">
        <v>745</v>
      </c>
      <c r="C1738" s="314" t="s">
        <v>200</v>
      </c>
      <c r="D1738" s="315" t="s">
        <v>746</v>
      </c>
      <c r="E1738" s="315" t="s">
        <v>733</v>
      </c>
      <c r="F1738" s="315"/>
      <c r="G1738" s="314" t="s">
        <v>173</v>
      </c>
      <c r="H1738" s="330">
        <v>1</v>
      </c>
      <c r="I1738" s="340">
        <v>51.92</v>
      </c>
      <c r="J1738" s="340">
        <v>51.92</v>
      </c>
    </row>
    <row r="1739" ht="24" customHeight="1" spans="1:10">
      <c r="A1739" s="312" t="s">
        <v>718</v>
      </c>
      <c r="B1739" s="312" t="s">
        <v>1632</v>
      </c>
      <c r="C1739" s="312" t="s">
        <v>200</v>
      </c>
      <c r="D1739" s="313" t="s">
        <v>1633</v>
      </c>
      <c r="E1739" s="313" t="s">
        <v>754</v>
      </c>
      <c r="F1739" s="313"/>
      <c r="G1739" s="312" t="s">
        <v>157</v>
      </c>
      <c r="H1739" s="336">
        <v>0.036</v>
      </c>
      <c r="I1739" s="344">
        <v>17.36</v>
      </c>
      <c r="J1739" s="344">
        <v>0.62496</v>
      </c>
    </row>
    <row r="1740" ht="24" customHeight="1" spans="1:10">
      <c r="A1740" s="312" t="s">
        <v>718</v>
      </c>
      <c r="B1740" s="312" t="s">
        <v>1512</v>
      </c>
      <c r="C1740" s="312" t="s">
        <v>200</v>
      </c>
      <c r="D1740" s="313" t="s">
        <v>1513</v>
      </c>
      <c r="E1740" s="313" t="s">
        <v>946</v>
      </c>
      <c r="F1740" s="313"/>
      <c r="G1740" s="312" t="s">
        <v>136</v>
      </c>
      <c r="H1740" s="336">
        <v>0.993</v>
      </c>
      <c r="I1740" s="344">
        <v>18.232675</v>
      </c>
      <c r="J1740" s="344">
        <v>18.1050463</v>
      </c>
    </row>
    <row r="1741" ht="24" customHeight="1" spans="1:10">
      <c r="A1741" s="312" t="s">
        <v>718</v>
      </c>
      <c r="B1741" s="312" t="s">
        <v>1634</v>
      </c>
      <c r="C1741" s="312" t="s">
        <v>200</v>
      </c>
      <c r="D1741" s="313" t="s">
        <v>1635</v>
      </c>
      <c r="E1741" s="313" t="s">
        <v>754</v>
      </c>
      <c r="F1741" s="313"/>
      <c r="G1741" s="312" t="s">
        <v>236</v>
      </c>
      <c r="H1741" s="336">
        <v>0.29</v>
      </c>
      <c r="I1741" s="344">
        <v>3.82</v>
      </c>
      <c r="J1741" s="344">
        <v>1.1078</v>
      </c>
    </row>
    <row r="1742" ht="24" customHeight="1" spans="1:10">
      <c r="A1742" s="312" t="s">
        <v>718</v>
      </c>
      <c r="B1742" s="312" t="s">
        <v>1636</v>
      </c>
      <c r="C1742" s="312" t="s">
        <v>200</v>
      </c>
      <c r="D1742" s="313" t="s">
        <v>1637</v>
      </c>
      <c r="E1742" s="313" t="s">
        <v>754</v>
      </c>
      <c r="F1742" s="313"/>
      <c r="G1742" s="312" t="s">
        <v>157</v>
      </c>
      <c r="H1742" s="336">
        <v>0.018</v>
      </c>
      <c r="I1742" s="344">
        <v>15.65</v>
      </c>
      <c r="J1742" s="344">
        <v>0.2817</v>
      </c>
    </row>
    <row r="1743" ht="26.1" customHeight="1" spans="1:10">
      <c r="A1743" s="312" t="s">
        <v>718</v>
      </c>
      <c r="B1743" s="312" t="s">
        <v>1638</v>
      </c>
      <c r="C1743" s="312" t="s">
        <v>200</v>
      </c>
      <c r="D1743" s="313" t="s">
        <v>1639</v>
      </c>
      <c r="E1743" s="313" t="s">
        <v>754</v>
      </c>
      <c r="F1743" s="313"/>
      <c r="G1743" s="312" t="s">
        <v>1640</v>
      </c>
      <c r="H1743" s="336">
        <v>0.018</v>
      </c>
      <c r="I1743" s="344">
        <v>1.48</v>
      </c>
      <c r="J1743" s="344">
        <v>0.02664</v>
      </c>
    </row>
    <row r="1744" ht="26.1" customHeight="1" spans="1:10">
      <c r="A1744" s="312" t="s">
        <v>718</v>
      </c>
      <c r="B1744" s="312" t="s">
        <v>1530</v>
      </c>
      <c r="C1744" s="312" t="s">
        <v>200</v>
      </c>
      <c r="D1744" s="313" t="s">
        <v>1531</v>
      </c>
      <c r="E1744" s="313" t="s">
        <v>754</v>
      </c>
      <c r="F1744" s="313"/>
      <c r="G1744" s="312" t="s">
        <v>236</v>
      </c>
      <c r="H1744" s="336">
        <v>2.27</v>
      </c>
      <c r="I1744" s="344">
        <v>1.71</v>
      </c>
      <c r="J1744" s="344">
        <v>3.8817</v>
      </c>
    </row>
    <row r="1745" ht="24" customHeight="1" spans="1:10">
      <c r="A1745" s="312" t="s">
        <v>718</v>
      </c>
      <c r="B1745" s="312" t="s">
        <v>1641</v>
      </c>
      <c r="C1745" s="312" t="s">
        <v>200</v>
      </c>
      <c r="D1745" s="313" t="s">
        <v>1642</v>
      </c>
      <c r="E1745" s="313" t="s">
        <v>754</v>
      </c>
      <c r="F1745" s="313"/>
      <c r="G1745" s="312" t="s">
        <v>157</v>
      </c>
      <c r="H1745" s="336">
        <v>0.106</v>
      </c>
      <c r="I1745" s="344">
        <v>43.9</v>
      </c>
      <c r="J1745" s="344">
        <v>4.6534</v>
      </c>
    </row>
    <row r="1746" ht="26.1" customHeight="1" spans="1:10">
      <c r="A1746" s="312" t="s">
        <v>718</v>
      </c>
      <c r="B1746" s="312" t="s">
        <v>1643</v>
      </c>
      <c r="C1746" s="312" t="s">
        <v>200</v>
      </c>
      <c r="D1746" s="313" t="s">
        <v>1644</v>
      </c>
      <c r="E1746" s="313" t="s">
        <v>754</v>
      </c>
      <c r="F1746" s="313"/>
      <c r="G1746" s="312" t="s">
        <v>157</v>
      </c>
      <c r="H1746" s="336">
        <v>0.24</v>
      </c>
      <c r="I1746" s="344">
        <v>1.55</v>
      </c>
      <c r="J1746" s="344">
        <v>0.372</v>
      </c>
    </row>
    <row r="1747" ht="26.1" customHeight="1" spans="1:10">
      <c r="A1747" s="312" t="s">
        <v>718</v>
      </c>
      <c r="B1747" s="312" t="s">
        <v>1645</v>
      </c>
      <c r="C1747" s="312" t="s">
        <v>200</v>
      </c>
      <c r="D1747" s="313" t="s">
        <v>1646</v>
      </c>
      <c r="E1747" s="313" t="s">
        <v>754</v>
      </c>
      <c r="F1747" s="313"/>
      <c r="G1747" s="312" t="s">
        <v>1640</v>
      </c>
      <c r="H1747" s="336">
        <v>0.854</v>
      </c>
      <c r="I1747" s="344">
        <v>1.25</v>
      </c>
      <c r="J1747" s="344">
        <v>1.0675</v>
      </c>
    </row>
    <row r="1748" ht="24" customHeight="1" spans="1:10">
      <c r="A1748" s="312" t="s">
        <v>718</v>
      </c>
      <c r="B1748" s="312" t="s">
        <v>1647</v>
      </c>
      <c r="C1748" s="312" t="s">
        <v>200</v>
      </c>
      <c r="D1748" s="313" t="s">
        <v>1648</v>
      </c>
      <c r="E1748" s="313" t="s">
        <v>754</v>
      </c>
      <c r="F1748" s="313"/>
      <c r="G1748" s="312" t="s">
        <v>236</v>
      </c>
      <c r="H1748" s="336">
        <v>0.79</v>
      </c>
      <c r="I1748" s="344">
        <v>3.02</v>
      </c>
      <c r="J1748" s="344">
        <v>2.3858</v>
      </c>
    </row>
    <row r="1749" ht="26.1" customHeight="1" spans="1:10">
      <c r="A1749" s="312" t="s">
        <v>718</v>
      </c>
      <c r="B1749" s="312" t="s">
        <v>1649</v>
      </c>
      <c r="C1749" s="312" t="s">
        <v>200</v>
      </c>
      <c r="D1749" s="313" t="s">
        <v>1650</v>
      </c>
      <c r="E1749" s="313" t="s">
        <v>754</v>
      </c>
      <c r="F1749" s="313"/>
      <c r="G1749" s="312" t="s">
        <v>236</v>
      </c>
      <c r="H1749" s="336">
        <v>1.09</v>
      </c>
      <c r="I1749" s="344">
        <v>2.49</v>
      </c>
      <c r="J1749" s="344">
        <v>2.7141</v>
      </c>
    </row>
    <row r="1750" ht="24" customHeight="1" spans="1:10">
      <c r="A1750" s="312" t="s">
        <v>718</v>
      </c>
      <c r="B1750" s="312" t="s">
        <v>1540</v>
      </c>
      <c r="C1750" s="312" t="s">
        <v>200</v>
      </c>
      <c r="D1750" s="313" t="s">
        <v>1541</v>
      </c>
      <c r="E1750" s="313" t="s">
        <v>946</v>
      </c>
      <c r="F1750" s="313"/>
      <c r="G1750" s="312" t="s">
        <v>136</v>
      </c>
      <c r="H1750" s="336">
        <v>0.993</v>
      </c>
      <c r="I1750" s="344">
        <v>16.7115</v>
      </c>
      <c r="J1750" s="344">
        <v>16.5945195</v>
      </c>
    </row>
    <row r="1751" ht="24" customHeight="1" spans="1:10">
      <c r="A1751" s="312" t="s">
        <v>718</v>
      </c>
      <c r="B1751" s="312" t="s">
        <v>1651</v>
      </c>
      <c r="C1751" s="312" t="s">
        <v>200</v>
      </c>
      <c r="D1751" s="313" t="s">
        <v>1652</v>
      </c>
      <c r="E1751" s="313" t="s">
        <v>754</v>
      </c>
      <c r="F1751" s="313"/>
      <c r="G1751" s="312" t="s">
        <v>157</v>
      </c>
      <c r="H1751" s="336">
        <v>0.009</v>
      </c>
      <c r="I1751" s="344">
        <v>3.19</v>
      </c>
      <c r="J1751" s="344">
        <v>0.02871</v>
      </c>
    </row>
    <row r="1752" ht="26.1" customHeight="1" spans="1:10">
      <c r="A1752" s="312" t="s">
        <v>718</v>
      </c>
      <c r="B1752" s="312" t="s">
        <v>1653</v>
      </c>
      <c r="C1752" s="312" t="s">
        <v>200</v>
      </c>
      <c r="D1752" s="313" t="s">
        <v>1654</v>
      </c>
      <c r="E1752" s="313" t="s">
        <v>754</v>
      </c>
      <c r="F1752" s="313"/>
      <c r="G1752" s="312" t="s">
        <v>157</v>
      </c>
      <c r="H1752" s="336">
        <v>0.009</v>
      </c>
      <c r="I1752" s="344">
        <v>14.4</v>
      </c>
      <c r="J1752" s="344">
        <v>0.1296</v>
      </c>
    </row>
    <row r="1753" ht="24" customHeight="1" spans="1:10">
      <c r="A1753" s="312" t="s">
        <v>718</v>
      </c>
      <c r="B1753" s="312" t="s">
        <v>1536</v>
      </c>
      <c r="C1753" s="312" t="s">
        <v>200</v>
      </c>
      <c r="D1753" s="313" t="s">
        <v>1537</v>
      </c>
      <c r="E1753" s="313" t="s">
        <v>754</v>
      </c>
      <c r="F1753" s="313"/>
      <c r="G1753" s="312" t="s">
        <v>236</v>
      </c>
      <c r="H1753" s="336">
        <v>0.024</v>
      </c>
      <c r="I1753" s="344">
        <v>1.09</v>
      </c>
      <c r="J1753" s="344">
        <v>0.02616</v>
      </c>
    </row>
    <row r="1754" spans="1:10">
      <c r="A1754" s="65"/>
      <c r="B1754" s="65"/>
      <c r="C1754" s="65"/>
      <c r="D1754" s="137"/>
      <c r="E1754" s="137" t="s">
        <v>710</v>
      </c>
      <c r="F1754" s="332">
        <v>16.06</v>
      </c>
      <c r="G1754" s="65" t="s">
        <v>711</v>
      </c>
      <c r="H1754" s="333">
        <v>18.63</v>
      </c>
      <c r="I1754" s="342" t="s">
        <v>712</v>
      </c>
      <c r="J1754" s="342">
        <v>34.69</v>
      </c>
    </row>
    <row r="1755" ht="15" spans="1:10">
      <c r="A1755" s="65"/>
      <c r="B1755" s="65"/>
      <c r="C1755" s="65"/>
      <c r="D1755" s="137"/>
      <c r="E1755" s="137" t="s">
        <v>713</v>
      </c>
      <c r="F1755" s="332">
        <v>10.93</v>
      </c>
      <c r="G1755" s="65"/>
      <c r="H1755" s="65" t="s">
        <v>714</v>
      </c>
      <c r="I1755" s="65"/>
      <c r="J1755" s="342">
        <v>62.85</v>
      </c>
    </row>
    <row r="1756" ht="0.95" customHeight="1" spans="1:10">
      <c r="A1756" s="334"/>
      <c r="B1756" s="334"/>
      <c r="C1756" s="334"/>
      <c r="D1756" s="335"/>
      <c r="E1756" s="335"/>
      <c r="F1756" s="335"/>
      <c r="G1756" s="334"/>
      <c r="H1756" s="334"/>
      <c r="I1756" s="343"/>
      <c r="J1756" s="343"/>
    </row>
    <row r="1757" ht="18" customHeight="1" spans="1:10">
      <c r="A1757" s="126"/>
      <c r="B1757" s="126" t="s">
        <v>121</v>
      </c>
      <c r="C1757" s="126" t="s">
        <v>122</v>
      </c>
      <c r="D1757" s="127" t="s">
        <v>80</v>
      </c>
      <c r="E1757" s="127" t="s">
        <v>692</v>
      </c>
      <c r="F1757" s="127"/>
      <c r="G1757" s="126" t="s">
        <v>123</v>
      </c>
      <c r="H1757" s="126" t="s">
        <v>81</v>
      </c>
      <c r="I1757" s="339" t="s">
        <v>124</v>
      </c>
      <c r="J1757" s="339" t="s">
        <v>82</v>
      </c>
    </row>
    <row r="1758" ht="26.1" customHeight="1" spans="1:10">
      <c r="A1758" s="314" t="s">
        <v>693</v>
      </c>
      <c r="B1758" s="314" t="s">
        <v>731</v>
      </c>
      <c r="C1758" s="314" t="s">
        <v>200</v>
      </c>
      <c r="D1758" s="315" t="s">
        <v>732</v>
      </c>
      <c r="E1758" s="315" t="s">
        <v>733</v>
      </c>
      <c r="F1758" s="315"/>
      <c r="G1758" s="314" t="s">
        <v>157</v>
      </c>
      <c r="H1758" s="330">
        <v>1</v>
      </c>
      <c r="I1758" s="340">
        <v>1316.66</v>
      </c>
      <c r="J1758" s="340">
        <v>1316.66</v>
      </c>
    </row>
    <row r="1759" ht="26.1" customHeight="1" spans="1:10">
      <c r="A1759" s="312" t="s">
        <v>718</v>
      </c>
      <c r="B1759" s="312" t="s">
        <v>1653</v>
      </c>
      <c r="C1759" s="312" t="s">
        <v>200</v>
      </c>
      <c r="D1759" s="313" t="s">
        <v>1654</v>
      </c>
      <c r="E1759" s="313" t="s">
        <v>754</v>
      </c>
      <c r="F1759" s="313"/>
      <c r="G1759" s="312" t="s">
        <v>157</v>
      </c>
      <c r="H1759" s="336">
        <v>2</v>
      </c>
      <c r="I1759" s="344">
        <v>14.4</v>
      </c>
      <c r="J1759" s="344">
        <v>28.8</v>
      </c>
    </row>
    <row r="1760" ht="24" customHeight="1" spans="1:10">
      <c r="A1760" s="312" t="s">
        <v>718</v>
      </c>
      <c r="B1760" s="312" t="s">
        <v>1647</v>
      </c>
      <c r="C1760" s="312" t="s">
        <v>200</v>
      </c>
      <c r="D1760" s="313" t="s">
        <v>1648</v>
      </c>
      <c r="E1760" s="313" t="s">
        <v>754</v>
      </c>
      <c r="F1760" s="313"/>
      <c r="G1760" s="312" t="s">
        <v>236</v>
      </c>
      <c r="H1760" s="336">
        <v>26</v>
      </c>
      <c r="I1760" s="344">
        <v>3.02</v>
      </c>
      <c r="J1760" s="344">
        <v>78.52</v>
      </c>
    </row>
    <row r="1761" ht="24" customHeight="1" spans="1:10">
      <c r="A1761" s="312" t="s">
        <v>718</v>
      </c>
      <c r="B1761" s="312" t="s">
        <v>1540</v>
      </c>
      <c r="C1761" s="312" t="s">
        <v>200</v>
      </c>
      <c r="D1761" s="313" t="s">
        <v>1541</v>
      </c>
      <c r="E1761" s="313" t="s">
        <v>946</v>
      </c>
      <c r="F1761" s="313"/>
      <c r="G1761" s="312" t="s">
        <v>136</v>
      </c>
      <c r="H1761" s="336">
        <v>26.059</v>
      </c>
      <c r="I1761" s="344">
        <v>16.7115</v>
      </c>
      <c r="J1761" s="344">
        <v>435.4849785</v>
      </c>
    </row>
    <row r="1762" ht="24" customHeight="1" spans="1:10">
      <c r="A1762" s="312" t="s">
        <v>718</v>
      </c>
      <c r="B1762" s="312" t="s">
        <v>1536</v>
      </c>
      <c r="C1762" s="312" t="s">
        <v>200</v>
      </c>
      <c r="D1762" s="313" t="s">
        <v>1537</v>
      </c>
      <c r="E1762" s="313" t="s">
        <v>754</v>
      </c>
      <c r="F1762" s="313"/>
      <c r="G1762" s="312" t="s">
        <v>236</v>
      </c>
      <c r="H1762" s="336">
        <v>0.8</v>
      </c>
      <c r="I1762" s="344">
        <v>1.09</v>
      </c>
      <c r="J1762" s="344">
        <v>0.872</v>
      </c>
    </row>
    <row r="1763" ht="24" customHeight="1" spans="1:10">
      <c r="A1763" s="312" t="s">
        <v>718</v>
      </c>
      <c r="B1763" s="312" t="s">
        <v>1641</v>
      </c>
      <c r="C1763" s="312" t="s">
        <v>200</v>
      </c>
      <c r="D1763" s="313" t="s">
        <v>1642</v>
      </c>
      <c r="E1763" s="313" t="s">
        <v>754</v>
      </c>
      <c r="F1763" s="313"/>
      <c r="G1763" s="312" t="s">
        <v>157</v>
      </c>
      <c r="H1763" s="336">
        <v>1</v>
      </c>
      <c r="I1763" s="344">
        <v>43.9</v>
      </c>
      <c r="J1763" s="344">
        <v>43.9</v>
      </c>
    </row>
    <row r="1764" ht="24" customHeight="1" spans="1:10">
      <c r="A1764" s="312" t="s">
        <v>718</v>
      </c>
      <c r="B1764" s="312" t="s">
        <v>1634</v>
      </c>
      <c r="C1764" s="312" t="s">
        <v>200</v>
      </c>
      <c r="D1764" s="313" t="s">
        <v>1635</v>
      </c>
      <c r="E1764" s="313" t="s">
        <v>754</v>
      </c>
      <c r="F1764" s="313"/>
      <c r="G1764" s="312" t="s">
        <v>236</v>
      </c>
      <c r="H1764" s="336">
        <v>10</v>
      </c>
      <c r="I1764" s="344">
        <v>3.82</v>
      </c>
      <c r="J1764" s="344">
        <v>38.2</v>
      </c>
    </row>
    <row r="1765" ht="24" customHeight="1" spans="1:10">
      <c r="A1765" s="312" t="s">
        <v>718</v>
      </c>
      <c r="B1765" s="312" t="s">
        <v>1512</v>
      </c>
      <c r="C1765" s="312" t="s">
        <v>200</v>
      </c>
      <c r="D1765" s="313" t="s">
        <v>1513</v>
      </c>
      <c r="E1765" s="313" t="s">
        <v>946</v>
      </c>
      <c r="F1765" s="313"/>
      <c r="G1765" s="312" t="s">
        <v>136</v>
      </c>
      <c r="H1765" s="336">
        <v>26.059</v>
      </c>
      <c r="I1765" s="344">
        <v>18.232675</v>
      </c>
      <c r="J1765" s="344">
        <v>475.1252778</v>
      </c>
    </row>
    <row r="1766" ht="24" customHeight="1" spans="1:10">
      <c r="A1766" s="312" t="s">
        <v>718</v>
      </c>
      <c r="B1766" s="312" t="s">
        <v>1651</v>
      </c>
      <c r="C1766" s="312" t="s">
        <v>200</v>
      </c>
      <c r="D1766" s="313" t="s">
        <v>1652</v>
      </c>
      <c r="E1766" s="313" t="s">
        <v>754</v>
      </c>
      <c r="F1766" s="313"/>
      <c r="G1766" s="312" t="s">
        <v>157</v>
      </c>
      <c r="H1766" s="336">
        <v>1</v>
      </c>
      <c r="I1766" s="344">
        <v>3.19</v>
      </c>
      <c r="J1766" s="344">
        <v>3.19</v>
      </c>
    </row>
    <row r="1767" ht="26.1" customHeight="1" spans="1:10">
      <c r="A1767" s="312" t="s">
        <v>718</v>
      </c>
      <c r="B1767" s="312" t="s">
        <v>1643</v>
      </c>
      <c r="C1767" s="312" t="s">
        <v>200</v>
      </c>
      <c r="D1767" s="313" t="s">
        <v>1644</v>
      </c>
      <c r="E1767" s="313" t="s">
        <v>754</v>
      </c>
      <c r="F1767" s="313"/>
      <c r="G1767" s="312" t="s">
        <v>157</v>
      </c>
      <c r="H1767" s="336">
        <v>8</v>
      </c>
      <c r="I1767" s="344">
        <v>1.55</v>
      </c>
      <c r="J1767" s="344">
        <v>12.4</v>
      </c>
    </row>
    <row r="1768" ht="26.1" customHeight="1" spans="1:10">
      <c r="A1768" s="312" t="s">
        <v>718</v>
      </c>
      <c r="B1768" s="312" t="s">
        <v>1530</v>
      </c>
      <c r="C1768" s="312" t="s">
        <v>200</v>
      </c>
      <c r="D1768" s="313" t="s">
        <v>1531</v>
      </c>
      <c r="E1768" s="313" t="s">
        <v>754</v>
      </c>
      <c r="F1768" s="313"/>
      <c r="G1768" s="312" t="s">
        <v>236</v>
      </c>
      <c r="H1768" s="336">
        <v>60</v>
      </c>
      <c r="I1768" s="344">
        <v>1.71</v>
      </c>
      <c r="J1768" s="344">
        <v>102.6</v>
      </c>
    </row>
    <row r="1769" ht="26.1" customHeight="1" spans="1:10">
      <c r="A1769" s="312" t="s">
        <v>718</v>
      </c>
      <c r="B1769" s="312" t="s">
        <v>1649</v>
      </c>
      <c r="C1769" s="312" t="s">
        <v>200</v>
      </c>
      <c r="D1769" s="313" t="s">
        <v>1650</v>
      </c>
      <c r="E1769" s="313" t="s">
        <v>754</v>
      </c>
      <c r="F1769" s="313"/>
      <c r="G1769" s="312" t="s">
        <v>236</v>
      </c>
      <c r="H1769" s="336">
        <v>10</v>
      </c>
      <c r="I1769" s="344">
        <v>2.49</v>
      </c>
      <c r="J1769" s="344">
        <v>24.9</v>
      </c>
    </row>
    <row r="1770" ht="26.1" customHeight="1" spans="1:10">
      <c r="A1770" s="312" t="s">
        <v>718</v>
      </c>
      <c r="B1770" s="312" t="s">
        <v>1638</v>
      </c>
      <c r="C1770" s="312" t="s">
        <v>200</v>
      </c>
      <c r="D1770" s="313" t="s">
        <v>1639</v>
      </c>
      <c r="E1770" s="313" t="s">
        <v>754</v>
      </c>
      <c r="F1770" s="313"/>
      <c r="G1770" s="312" t="s">
        <v>1640</v>
      </c>
      <c r="H1770" s="336">
        <v>2</v>
      </c>
      <c r="I1770" s="344">
        <v>1.48</v>
      </c>
      <c r="J1770" s="344">
        <v>2.96</v>
      </c>
    </row>
    <row r="1771" ht="26.1" customHeight="1" spans="1:10">
      <c r="A1771" s="312" t="s">
        <v>718</v>
      </c>
      <c r="B1771" s="312" t="s">
        <v>1645</v>
      </c>
      <c r="C1771" s="312" t="s">
        <v>200</v>
      </c>
      <c r="D1771" s="313" t="s">
        <v>1646</v>
      </c>
      <c r="E1771" s="313" t="s">
        <v>754</v>
      </c>
      <c r="F1771" s="313"/>
      <c r="G1771" s="312" t="s">
        <v>1640</v>
      </c>
      <c r="H1771" s="336">
        <v>28</v>
      </c>
      <c r="I1771" s="344">
        <v>1.25</v>
      </c>
      <c r="J1771" s="344">
        <v>35</v>
      </c>
    </row>
    <row r="1772" ht="24" customHeight="1" spans="1:10">
      <c r="A1772" s="312" t="s">
        <v>718</v>
      </c>
      <c r="B1772" s="312" t="s">
        <v>1632</v>
      </c>
      <c r="C1772" s="312" t="s">
        <v>200</v>
      </c>
      <c r="D1772" s="313" t="s">
        <v>1633</v>
      </c>
      <c r="E1772" s="313" t="s">
        <v>754</v>
      </c>
      <c r="F1772" s="313"/>
      <c r="G1772" s="312" t="s">
        <v>157</v>
      </c>
      <c r="H1772" s="336">
        <v>2</v>
      </c>
      <c r="I1772" s="344">
        <v>17.36</v>
      </c>
      <c r="J1772" s="344">
        <v>34.72</v>
      </c>
    </row>
    <row r="1773" spans="1:10">
      <c r="A1773" s="65"/>
      <c r="B1773" s="65"/>
      <c r="C1773" s="65"/>
      <c r="D1773" s="137"/>
      <c r="E1773" s="137" t="s">
        <v>710</v>
      </c>
      <c r="F1773" s="332">
        <v>421.76</v>
      </c>
      <c r="G1773" s="65" t="s">
        <v>711</v>
      </c>
      <c r="H1773" s="333">
        <v>488.84</v>
      </c>
      <c r="I1773" s="342" t="s">
        <v>712</v>
      </c>
      <c r="J1773" s="342">
        <v>910.6</v>
      </c>
    </row>
    <row r="1774" ht="15" spans="1:10">
      <c r="A1774" s="65"/>
      <c r="B1774" s="65"/>
      <c r="C1774" s="65"/>
      <c r="D1774" s="137"/>
      <c r="E1774" s="137" t="s">
        <v>713</v>
      </c>
      <c r="F1774" s="332">
        <v>277.42</v>
      </c>
      <c r="G1774" s="65"/>
      <c r="H1774" s="65" t="s">
        <v>714</v>
      </c>
      <c r="I1774" s="65"/>
      <c r="J1774" s="342">
        <v>1594.08</v>
      </c>
    </row>
    <row r="1775" ht="0.95" customHeight="1" spans="1:10">
      <c r="A1775" s="334"/>
      <c r="B1775" s="334"/>
      <c r="C1775" s="334"/>
      <c r="D1775" s="335"/>
      <c r="E1775" s="335"/>
      <c r="F1775" s="335"/>
      <c r="G1775" s="334"/>
      <c r="H1775" s="334"/>
      <c r="I1775" s="343"/>
      <c r="J1775" s="343"/>
    </row>
    <row r="1776" ht="18" customHeight="1" spans="1:10">
      <c r="A1776" s="126"/>
      <c r="B1776" s="126" t="s">
        <v>121</v>
      </c>
      <c r="C1776" s="126" t="s">
        <v>122</v>
      </c>
      <c r="D1776" s="127" t="s">
        <v>80</v>
      </c>
      <c r="E1776" s="127" t="s">
        <v>692</v>
      </c>
      <c r="F1776" s="127"/>
      <c r="G1776" s="126" t="s">
        <v>123</v>
      </c>
      <c r="H1776" s="126" t="s">
        <v>81</v>
      </c>
      <c r="I1776" s="339" t="s">
        <v>124</v>
      </c>
      <c r="J1776" s="339" t="s">
        <v>82</v>
      </c>
    </row>
    <row r="1777" ht="65.1" customHeight="1" spans="1:10">
      <c r="A1777" s="314" t="s">
        <v>693</v>
      </c>
      <c r="B1777" s="314" t="s">
        <v>965</v>
      </c>
      <c r="C1777" s="314" t="s">
        <v>134</v>
      </c>
      <c r="D1777" s="315" t="s">
        <v>966</v>
      </c>
      <c r="E1777" s="315" t="s">
        <v>878</v>
      </c>
      <c r="F1777" s="315"/>
      <c r="G1777" s="314" t="s">
        <v>882</v>
      </c>
      <c r="H1777" s="330">
        <v>1</v>
      </c>
      <c r="I1777" s="340">
        <v>77.52</v>
      </c>
      <c r="J1777" s="340">
        <v>77.52</v>
      </c>
    </row>
    <row r="1778" ht="65.1" customHeight="1" spans="1:10">
      <c r="A1778" s="311" t="s">
        <v>695</v>
      </c>
      <c r="B1778" s="311" t="s">
        <v>1655</v>
      </c>
      <c r="C1778" s="311" t="s">
        <v>134</v>
      </c>
      <c r="D1778" s="186" t="s">
        <v>1656</v>
      </c>
      <c r="E1778" s="186" t="s">
        <v>1330</v>
      </c>
      <c r="F1778" s="186"/>
      <c r="G1778" s="311" t="s">
        <v>136</v>
      </c>
      <c r="H1778" s="331">
        <v>1</v>
      </c>
      <c r="I1778" s="341">
        <v>8.28</v>
      </c>
      <c r="J1778" s="341">
        <v>8.28</v>
      </c>
    </row>
    <row r="1779" ht="65.1" customHeight="1" spans="1:10">
      <c r="A1779" s="311" t="s">
        <v>695</v>
      </c>
      <c r="B1779" s="311" t="s">
        <v>1657</v>
      </c>
      <c r="C1779" s="311" t="s">
        <v>134</v>
      </c>
      <c r="D1779" s="186" t="s">
        <v>1658</v>
      </c>
      <c r="E1779" s="186" t="s">
        <v>1330</v>
      </c>
      <c r="F1779" s="186"/>
      <c r="G1779" s="311" t="s">
        <v>136</v>
      </c>
      <c r="H1779" s="331">
        <v>1</v>
      </c>
      <c r="I1779" s="341">
        <v>31.34</v>
      </c>
      <c r="J1779" s="341">
        <v>31.34</v>
      </c>
    </row>
    <row r="1780" ht="26.1" customHeight="1" spans="1:10">
      <c r="A1780" s="311" t="s">
        <v>695</v>
      </c>
      <c r="B1780" s="311" t="s">
        <v>1592</v>
      </c>
      <c r="C1780" s="311" t="s">
        <v>134</v>
      </c>
      <c r="D1780" s="186" t="s">
        <v>1593</v>
      </c>
      <c r="E1780" s="186" t="s">
        <v>698</v>
      </c>
      <c r="F1780" s="186"/>
      <c r="G1780" s="311" t="s">
        <v>136</v>
      </c>
      <c r="H1780" s="331">
        <v>1</v>
      </c>
      <c r="I1780" s="341">
        <v>37.9</v>
      </c>
      <c r="J1780" s="341">
        <v>37.9</v>
      </c>
    </row>
    <row r="1781" spans="1:10">
      <c r="A1781" s="65"/>
      <c r="B1781" s="65"/>
      <c r="C1781" s="65"/>
      <c r="D1781" s="137"/>
      <c r="E1781" s="137" t="s">
        <v>710</v>
      </c>
      <c r="F1781" s="332">
        <v>14.53</v>
      </c>
      <c r="G1781" s="65" t="s">
        <v>711</v>
      </c>
      <c r="H1781" s="333">
        <v>16.86</v>
      </c>
      <c r="I1781" s="342" t="s">
        <v>712</v>
      </c>
      <c r="J1781" s="342">
        <v>31.39</v>
      </c>
    </row>
    <row r="1782" ht="15" spans="1:10">
      <c r="A1782" s="65"/>
      <c r="B1782" s="65"/>
      <c r="C1782" s="65"/>
      <c r="D1782" s="137"/>
      <c r="E1782" s="137" t="s">
        <v>713</v>
      </c>
      <c r="F1782" s="332">
        <v>16.33</v>
      </c>
      <c r="G1782" s="65"/>
      <c r="H1782" s="65" t="s">
        <v>714</v>
      </c>
      <c r="I1782" s="65"/>
      <c r="J1782" s="342">
        <v>93.85</v>
      </c>
    </row>
    <row r="1783" ht="0.95" customHeight="1" spans="1:10">
      <c r="A1783" s="334"/>
      <c r="B1783" s="334"/>
      <c r="C1783" s="334"/>
      <c r="D1783" s="335"/>
      <c r="E1783" s="335"/>
      <c r="F1783" s="335"/>
      <c r="G1783" s="334"/>
      <c r="H1783" s="334"/>
      <c r="I1783" s="343"/>
      <c r="J1783" s="343"/>
    </row>
    <row r="1784" ht="18" customHeight="1" spans="1:10">
      <c r="A1784" s="126"/>
      <c r="B1784" s="126" t="s">
        <v>121</v>
      </c>
      <c r="C1784" s="126" t="s">
        <v>122</v>
      </c>
      <c r="D1784" s="127" t="s">
        <v>80</v>
      </c>
      <c r="E1784" s="127" t="s">
        <v>692</v>
      </c>
      <c r="F1784" s="127"/>
      <c r="G1784" s="126" t="s">
        <v>123</v>
      </c>
      <c r="H1784" s="126" t="s">
        <v>81</v>
      </c>
      <c r="I1784" s="339" t="s">
        <v>124</v>
      </c>
      <c r="J1784" s="339" t="s">
        <v>82</v>
      </c>
    </row>
    <row r="1785" ht="65.1" customHeight="1" spans="1:10">
      <c r="A1785" s="314" t="s">
        <v>693</v>
      </c>
      <c r="B1785" s="314" t="s">
        <v>952</v>
      </c>
      <c r="C1785" s="314" t="s">
        <v>134</v>
      </c>
      <c r="D1785" s="315" t="s">
        <v>953</v>
      </c>
      <c r="E1785" s="315" t="s">
        <v>878</v>
      </c>
      <c r="F1785" s="315"/>
      <c r="G1785" s="314" t="s">
        <v>879</v>
      </c>
      <c r="H1785" s="330">
        <v>1</v>
      </c>
      <c r="I1785" s="340">
        <v>180.58</v>
      </c>
      <c r="J1785" s="340">
        <v>180.58</v>
      </c>
    </row>
    <row r="1786" ht="65.1" customHeight="1" spans="1:10">
      <c r="A1786" s="311" t="s">
        <v>695</v>
      </c>
      <c r="B1786" s="311" t="s">
        <v>1659</v>
      </c>
      <c r="C1786" s="311" t="s">
        <v>134</v>
      </c>
      <c r="D1786" s="186" t="s">
        <v>1660</v>
      </c>
      <c r="E1786" s="186" t="s">
        <v>1330</v>
      </c>
      <c r="F1786" s="186"/>
      <c r="G1786" s="311" t="s">
        <v>136</v>
      </c>
      <c r="H1786" s="331">
        <v>1</v>
      </c>
      <c r="I1786" s="341">
        <v>63.88</v>
      </c>
      <c r="J1786" s="341">
        <v>63.88</v>
      </c>
    </row>
    <row r="1787" ht="65.1" customHeight="1" spans="1:10">
      <c r="A1787" s="311" t="s">
        <v>695</v>
      </c>
      <c r="B1787" s="311" t="s">
        <v>1657</v>
      </c>
      <c r="C1787" s="311" t="s">
        <v>134</v>
      </c>
      <c r="D1787" s="186" t="s">
        <v>1658</v>
      </c>
      <c r="E1787" s="186" t="s">
        <v>1330</v>
      </c>
      <c r="F1787" s="186"/>
      <c r="G1787" s="311" t="s">
        <v>136</v>
      </c>
      <c r="H1787" s="331">
        <v>1</v>
      </c>
      <c r="I1787" s="341">
        <v>31.34</v>
      </c>
      <c r="J1787" s="341">
        <v>31.34</v>
      </c>
    </row>
    <row r="1788" ht="65.1" customHeight="1" spans="1:10">
      <c r="A1788" s="311" t="s">
        <v>695</v>
      </c>
      <c r="B1788" s="311" t="s">
        <v>1655</v>
      </c>
      <c r="C1788" s="311" t="s">
        <v>134</v>
      </c>
      <c r="D1788" s="186" t="s">
        <v>1656</v>
      </c>
      <c r="E1788" s="186" t="s">
        <v>1330</v>
      </c>
      <c r="F1788" s="186"/>
      <c r="G1788" s="311" t="s">
        <v>136</v>
      </c>
      <c r="H1788" s="331">
        <v>1</v>
      </c>
      <c r="I1788" s="341">
        <v>8.28</v>
      </c>
      <c r="J1788" s="341">
        <v>8.28</v>
      </c>
    </row>
    <row r="1789" ht="26.1" customHeight="1" spans="1:10">
      <c r="A1789" s="311" t="s">
        <v>695</v>
      </c>
      <c r="B1789" s="311" t="s">
        <v>1592</v>
      </c>
      <c r="C1789" s="311" t="s">
        <v>134</v>
      </c>
      <c r="D1789" s="186" t="s">
        <v>1593</v>
      </c>
      <c r="E1789" s="186" t="s">
        <v>698</v>
      </c>
      <c r="F1789" s="186"/>
      <c r="G1789" s="311" t="s">
        <v>136</v>
      </c>
      <c r="H1789" s="331">
        <v>1</v>
      </c>
      <c r="I1789" s="341">
        <v>37.9</v>
      </c>
      <c r="J1789" s="341">
        <v>37.9</v>
      </c>
    </row>
    <row r="1790" ht="65.1" customHeight="1" spans="1:10">
      <c r="A1790" s="311" t="s">
        <v>695</v>
      </c>
      <c r="B1790" s="311" t="s">
        <v>1661</v>
      </c>
      <c r="C1790" s="311" t="s">
        <v>134</v>
      </c>
      <c r="D1790" s="186" t="s">
        <v>1662</v>
      </c>
      <c r="E1790" s="186" t="s">
        <v>1330</v>
      </c>
      <c r="F1790" s="186"/>
      <c r="G1790" s="311" t="s">
        <v>136</v>
      </c>
      <c r="H1790" s="331">
        <v>1</v>
      </c>
      <c r="I1790" s="341">
        <v>39.18</v>
      </c>
      <c r="J1790" s="341">
        <v>39.18</v>
      </c>
    </row>
    <row r="1791" spans="1:10">
      <c r="A1791" s="65"/>
      <c r="B1791" s="65"/>
      <c r="C1791" s="65"/>
      <c r="D1791" s="137"/>
      <c r="E1791" s="137" t="s">
        <v>710</v>
      </c>
      <c r="F1791" s="332">
        <v>14.53</v>
      </c>
      <c r="G1791" s="65" t="s">
        <v>711</v>
      </c>
      <c r="H1791" s="333">
        <v>16.86</v>
      </c>
      <c r="I1791" s="342" t="s">
        <v>712</v>
      </c>
      <c r="J1791" s="342">
        <v>31.39</v>
      </c>
    </row>
    <row r="1792" ht="15" spans="1:10">
      <c r="A1792" s="65"/>
      <c r="B1792" s="65"/>
      <c r="C1792" s="65"/>
      <c r="D1792" s="137"/>
      <c r="E1792" s="137" t="s">
        <v>713</v>
      </c>
      <c r="F1792" s="332">
        <v>38.04</v>
      </c>
      <c r="G1792" s="65"/>
      <c r="H1792" s="65" t="s">
        <v>714</v>
      </c>
      <c r="I1792" s="65"/>
      <c r="J1792" s="342">
        <v>218.62</v>
      </c>
    </row>
    <row r="1793" ht="0.95" customHeight="1" spans="1:10">
      <c r="A1793" s="334"/>
      <c r="B1793" s="334"/>
      <c r="C1793" s="334"/>
      <c r="D1793" s="335"/>
      <c r="E1793" s="335"/>
      <c r="F1793" s="335"/>
      <c r="G1793" s="334"/>
      <c r="H1793" s="334"/>
      <c r="I1793" s="343"/>
      <c r="J1793" s="343"/>
    </row>
    <row r="1794" ht="18" customHeight="1" spans="1:10">
      <c r="A1794" s="126"/>
      <c r="B1794" s="126" t="s">
        <v>121</v>
      </c>
      <c r="C1794" s="126" t="s">
        <v>122</v>
      </c>
      <c r="D1794" s="127" t="s">
        <v>80</v>
      </c>
      <c r="E1794" s="127" t="s">
        <v>692</v>
      </c>
      <c r="F1794" s="127"/>
      <c r="G1794" s="126" t="s">
        <v>123</v>
      </c>
      <c r="H1794" s="126" t="s">
        <v>81</v>
      </c>
      <c r="I1794" s="339" t="s">
        <v>124</v>
      </c>
      <c r="J1794" s="339" t="s">
        <v>82</v>
      </c>
    </row>
    <row r="1795" ht="65.1" customHeight="1" spans="1:10">
      <c r="A1795" s="314" t="s">
        <v>693</v>
      </c>
      <c r="B1795" s="314" t="s">
        <v>1657</v>
      </c>
      <c r="C1795" s="314" t="s">
        <v>134</v>
      </c>
      <c r="D1795" s="315" t="s">
        <v>1658</v>
      </c>
      <c r="E1795" s="315" t="s">
        <v>1330</v>
      </c>
      <c r="F1795" s="315"/>
      <c r="G1795" s="314" t="s">
        <v>136</v>
      </c>
      <c r="H1795" s="330">
        <v>1</v>
      </c>
      <c r="I1795" s="340">
        <v>31.34</v>
      </c>
      <c r="J1795" s="340">
        <v>31.34</v>
      </c>
    </row>
    <row r="1796" ht="65.1" customHeight="1" spans="1:10">
      <c r="A1796" s="312" t="s">
        <v>718</v>
      </c>
      <c r="B1796" s="312" t="s">
        <v>1663</v>
      </c>
      <c r="C1796" s="312" t="s">
        <v>134</v>
      </c>
      <c r="D1796" s="313" t="s">
        <v>1664</v>
      </c>
      <c r="E1796" s="313" t="s">
        <v>1339</v>
      </c>
      <c r="F1796" s="313"/>
      <c r="G1796" s="312" t="s">
        <v>157</v>
      </c>
      <c r="H1796" s="336">
        <v>5.6e-5</v>
      </c>
      <c r="I1796" s="344">
        <v>559756.06</v>
      </c>
      <c r="J1796" s="344">
        <v>31.3463394</v>
      </c>
    </row>
    <row r="1797" spans="1:10">
      <c r="A1797" s="65"/>
      <c r="B1797" s="65"/>
      <c r="C1797" s="65"/>
      <c r="D1797" s="137"/>
      <c r="E1797" s="137" t="s">
        <v>710</v>
      </c>
      <c r="F1797" s="332">
        <v>0</v>
      </c>
      <c r="G1797" s="65" t="s">
        <v>711</v>
      </c>
      <c r="H1797" s="333">
        <v>0</v>
      </c>
      <c r="I1797" s="342" t="s">
        <v>712</v>
      </c>
      <c r="J1797" s="342">
        <v>0</v>
      </c>
    </row>
    <row r="1798" ht="15" spans="1:10">
      <c r="A1798" s="65"/>
      <c r="B1798" s="65"/>
      <c r="C1798" s="65"/>
      <c r="D1798" s="137"/>
      <c r="E1798" s="137" t="s">
        <v>713</v>
      </c>
      <c r="F1798" s="332">
        <v>6.6</v>
      </c>
      <c r="G1798" s="65"/>
      <c r="H1798" s="65" t="s">
        <v>714</v>
      </c>
      <c r="I1798" s="65"/>
      <c r="J1798" s="342">
        <v>37.94</v>
      </c>
    </row>
    <row r="1799" ht="0.95" customHeight="1" spans="1:10">
      <c r="A1799" s="334"/>
      <c r="B1799" s="334"/>
      <c r="C1799" s="334"/>
      <c r="D1799" s="335"/>
      <c r="E1799" s="335"/>
      <c r="F1799" s="335"/>
      <c r="G1799" s="334"/>
      <c r="H1799" s="334"/>
      <c r="I1799" s="343"/>
      <c r="J1799" s="343"/>
    </row>
    <row r="1800" ht="18" customHeight="1" spans="1:10">
      <c r="A1800" s="126"/>
      <c r="B1800" s="126" t="s">
        <v>121</v>
      </c>
      <c r="C1800" s="126" t="s">
        <v>122</v>
      </c>
      <c r="D1800" s="127" t="s">
        <v>80</v>
      </c>
      <c r="E1800" s="127" t="s">
        <v>692</v>
      </c>
      <c r="F1800" s="127"/>
      <c r="G1800" s="126" t="s">
        <v>123</v>
      </c>
      <c r="H1800" s="126" t="s">
        <v>81</v>
      </c>
      <c r="I1800" s="339" t="s">
        <v>124</v>
      </c>
      <c r="J1800" s="339" t="s">
        <v>82</v>
      </c>
    </row>
    <row r="1801" ht="65.1" customHeight="1" spans="1:10">
      <c r="A1801" s="314" t="s">
        <v>693</v>
      </c>
      <c r="B1801" s="314" t="s">
        <v>1655</v>
      </c>
      <c r="C1801" s="314" t="s">
        <v>134</v>
      </c>
      <c r="D1801" s="315" t="s">
        <v>1656</v>
      </c>
      <c r="E1801" s="315" t="s">
        <v>1330</v>
      </c>
      <c r="F1801" s="315"/>
      <c r="G1801" s="314" t="s">
        <v>136</v>
      </c>
      <c r="H1801" s="330">
        <v>1</v>
      </c>
      <c r="I1801" s="340">
        <v>8.28</v>
      </c>
      <c r="J1801" s="340">
        <v>8.28</v>
      </c>
    </row>
    <row r="1802" ht="65.1" customHeight="1" spans="1:10">
      <c r="A1802" s="312" t="s">
        <v>718</v>
      </c>
      <c r="B1802" s="312" t="s">
        <v>1663</v>
      </c>
      <c r="C1802" s="312" t="s">
        <v>134</v>
      </c>
      <c r="D1802" s="313" t="s">
        <v>1664</v>
      </c>
      <c r="E1802" s="313" t="s">
        <v>1339</v>
      </c>
      <c r="F1802" s="313"/>
      <c r="G1802" s="312" t="s">
        <v>157</v>
      </c>
      <c r="H1802" s="336">
        <v>1.48e-5</v>
      </c>
      <c r="I1802" s="344">
        <v>559756.06</v>
      </c>
      <c r="J1802" s="344">
        <v>8.2843897</v>
      </c>
    </row>
    <row r="1803" spans="1:10">
      <c r="A1803" s="65"/>
      <c r="B1803" s="65"/>
      <c r="C1803" s="65"/>
      <c r="D1803" s="137"/>
      <c r="E1803" s="137" t="s">
        <v>710</v>
      </c>
      <c r="F1803" s="332">
        <v>0</v>
      </c>
      <c r="G1803" s="65" t="s">
        <v>711</v>
      </c>
      <c r="H1803" s="333">
        <v>0</v>
      </c>
      <c r="I1803" s="342" t="s">
        <v>712</v>
      </c>
      <c r="J1803" s="342">
        <v>0</v>
      </c>
    </row>
    <row r="1804" ht="15" spans="1:10">
      <c r="A1804" s="65"/>
      <c r="B1804" s="65"/>
      <c r="C1804" s="65"/>
      <c r="D1804" s="137"/>
      <c r="E1804" s="137" t="s">
        <v>713</v>
      </c>
      <c r="F1804" s="332">
        <v>1.74</v>
      </c>
      <c r="G1804" s="65"/>
      <c r="H1804" s="65" t="s">
        <v>714</v>
      </c>
      <c r="I1804" s="65"/>
      <c r="J1804" s="342">
        <v>10.02</v>
      </c>
    </row>
    <row r="1805" ht="0.95" customHeight="1" spans="1:10">
      <c r="A1805" s="334"/>
      <c r="B1805" s="334"/>
      <c r="C1805" s="334"/>
      <c r="D1805" s="335"/>
      <c r="E1805" s="335"/>
      <c r="F1805" s="335"/>
      <c r="G1805" s="334"/>
      <c r="H1805" s="334"/>
      <c r="I1805" s="343"/>
      <c r="J1805" s="343"/>
    </row>
    <row r="1806" ht="18" customHeight="1" spans="1:10">
      <c r="A1806" s="126"/>
      <c r="B1806" s="126" t="s">
        <v>121</v>
      </c>
      <c r="C1806" s="126" t="s">
        <v>122</v>
      </c>
      <c r="D1806" s="127" t="s">
        <v>80</v>
      </c>
      <c r="E1806" s="127" t="s">
        <v>692</v>
      </c>
      <c r="F1806" s="127"/>
      <c r="G1806" s="126" t="s">
        <v>123</v>
      </c>
      <c r="H1806" s="126" t="s">
        <v>81</v>
      </c>
      <c r="I1806" s="339" t="s">
        <v>124</v>
      </c>
      <c r="J1806" s="339" t="s">
        <v>82</v>
      </c>
    </row>
    <row r="1807" ht="65.1" customHeight="1" spans="1:10">
      <c r="A1807" s="314" t="s">
        <v>693</v>
      </c>
      <c r="B1807" s="314" t="s">
        <v>1661</v>
      </c>
      <c r="C1807" s="314" t="s">
        <v>134</v>
      </c>
      <c r="D1807" s="315" t="s">
        <v>1662</v>
      </c>
      <c r="E1807" s="315" t="s">
        <v>1330</v>
      </c>
      <c r="F1807" s="315"/>
      <c r="G1807" s="314" t="s">
        <v>136</v>
      </c>
      <c r="H1807" s="330">
        <v>1</v>
      </c>
      <c r="I1807" s="340">
        <v>39.18</v>
      </c>
      <c r="J1807" s="340">
        <v>39.18</v>
      </c>
    </row>
    <row r="1808" ht="65.1" customHeight="1" spans="1:10">
      <c r="A1808" s="312" t="s">
        <v>718</v>
      </c>
      <c r="B1808" s="312" t="s">
        <v>1663</v>
      </c>
      <c r="C1808" s="312" t="s">
        <v>134</v>
      </c>
      <c r="D1808" s="313" t="s">
        <v>1664</v>
      </c>
      <c r="E1808" s="313" t="s">
        <v>1339</v>
      </c>
      <c r="F1808" s="313"/>
      <c r="G1808" s="312" t="s">
        <v>157</v>
      </c>
      <c r="H1808" s="336">
        <v>7e-5</v>
      </c>
      <c r="I1808" s="344">
        <v>559756.06</v>
      </c>
      <c r="J1808" s="344">
        <v>39.1829242</v>
      </c>
    </row>
    <row r="1809" spans="1:10">
      <c r="A1809" s="65"/>
      <c r="B1809" s="65"/>
      <c r="C1809" s="65"/>
      <c r="D1809" s="137"/>
      <c r="E1809" s="137" t="s">
        <v>710</v>
      </c>
      <c r="F1809" s="332">
        <v>0</v>
      </c>
      <c r="G1809" s="65" t="s">
        <v>711</v>
      </c>
      <c r="H1809" s="333">
        <v>0</v>
      </c>
      <c r="I1809" s="342" t="s">
        <v>712</v>
      </c>
      <c r="J1809" s="342">
        <v>0</v>
      </c>
    </row>
    <row r="1810" ht="15" spans="1:10">
      <c r="A1810" s="65"/>
      <c r="B1810" s="65"/>
      <c r="C1810" s="65"/>
      <c r="D1810" s="137"/>
      <c r="E1810" s="137" t="s">
        <v>713</v>
      </c>
      <c r="F1810" s="332">
        <v>8.25</v>
      </c>
      <c r="G1810" s="65"/>
      <c r="H1810" s="65" t="s">
        <v>714</v>
      </c>
      <c r="I1810" s="65"/>
      <c r="J1810" s="342">
        <v>47.43</v>
      </c>
    </row>
    <row r="1811" ht="0.95" customHeight="1" spans="1:10">
      <c r="A1811" s="334"/>
      <c r="B1811" s="334"/>
      <c r="C1811" s="334"/>
      <c r="D1811" s="335"/>
      <c r="E1811" s="335"/>
      <c r="F1811" s="335"/>
      <c r="G1811" s="334"/>
      <c r="H1811" s="334"/>
      <c r="I1811" s="343"/>
      <c r="J1811" s="343"/>
    </row>
    <row r="1812" ht="18" customHeight="1" spans="1:10">
      <c r="A1812" s="126"/>
      <c r="B1812" s="126" t="s">
        <v>121</v>
      </c>
      <c r="C1812" s="126" t="s">
        <v>122</v>
      </c>
      <c r="D1812" s="127" t="s">
        <v>80</v>
      </c>
      <c r="E1812" s="127" t="s">
        <v>692</v>
      </c>
      <c r="F1812" s="127"/>
      <c r="G1812" s="126" t="s">
        <v>123</v>
      </c>
      <c r="H1812" s="126" t="s">
        <v>81</v>
      </c>
      <c r="I1812" s="339" t="s">
        <v>124</v>
      </c>
      <c r="J1812" s="339" t="s">
        <v>82</v>
      </c>
    </row>
    <row r="1813" ht="65.1" customHeight="1" spans="1:10">
      <c r="A1813" s="314" t="s">
        <v>693</v>
      </c>
      <c r="B1813" s="314" t="s">
        <v>1659</v>
      </c>
      <c r="C1813" s="314" t="s">
        <v>134</v>
      </c>
      <c r="D1813" s="315" t="s">
        <v>1660</v>
      </c>
      <c r="E1813" s="315" t="s">
        <v>1330</v>
      </c>
      <c r="F1813" s="315"/>
      <c r="G1813" s="314" t="s">
        <v>136</v>
      </c>
      <c r="H1813" s="330">
        <v>1</v>
      </c>
      <c r="I1813" s="340">
        <v>63.88</v>
      </c>
      <c r="J1813" s="340">
        <v>63.88</v>
      </c>
    </row>
    <row r="1814" ht="26.1" customHeight="1" spans="1:10">
      <c r="A1814" s="312" t="s">
        <v>718</v>
      </c>
      <c r="B1814" s="312" t="s">
        <v>1370</v>
      </c>
      <c r="C1814" s="312" t="s">
        <v>134</v>
      </c>
      <c r="D1814" s="313" t="s">
        <v>1371</v>
      </c>
      <c r="E1814" s="313" t="s">
        <v>754</v>
      </c>
      <c r="F1814" s="313"/>
      <c r="G1814" s="312" t="s">
        <v>864</v>
      </c>
      <c r="H1814" s="336">
        <v>8.53</v>
      </c>
      <c r="I1814" s="344">
        <v>7.49</v>
      </c>
      <c r="J1814" s="344">
        <v>63.8897</v>
      </c>
    </row>
    <row r="1815" spans="1:10">
      <c r="A1815" s="65"/>
      <c r="B1815" s="65"/>
      <c r="C1815" s="65"/>
      <c r="D1815" s="137"/>
      <c r="E1815" s="137" t="s">
        <v>710</v>
      </c>
      <c r="F1815" s="332">
        <v>0</v>
      </c>
      <c r="G1815" s="65" t="s">
        <v>711</v>
      </c>
      <c r="H1815" s="333">
        <v>0</v>
      </c>
      <c r="I1815" s="342" t="s">
        <v>712</v>
      </c>
      <c r="J1815" s="342">
        <v>0</v>
      </c>
    </row>
    <row r="1816" ht="15" spans="1:10">
      <c r="A1816" s="65"/>
      <c r="B1816" s="65"/>
      <c r="C1816" s="65"/>
      <c r="D1816" s="137"/>
      <c r="E1816" s="137" t="s">
        <v>713</v>
      </c>
      <c r="F1816" s="332">
        <v>13.45</v>
      </c>
      <c r="G1816" s="65"/>
      <c r="H1816" s="65" t="s">
        <v>714</v>
      </c>
      <c r="I1816" s="65"/>
      <c r="J1816" s="342">
        <v>77.33</v>
      </c>
    </row>
    <row r="1817" ht="0.95" customHeight="1" spans="1:10">
      <c r="A1817" s="334"/>
      <c r="B1817" s="334"/>
      <c r="C1817" s="334"/>
      <c r="D1817" s="335"/>
      <c r="E1817" s="335"/>
      <c r="F1817" s="335"/>
      <c r="G1817" s="334"/>
      <c r="H1817" s="334"/>
      <c r="I1817" s="343"/>
      <c r="J1817" s="343"/>
    </row>
    <row r="1818" ht="18" customHeight="1" spans="1:10">
      <c r="A1818" s="126"/>
      <c r="B1818" s="126" t="s">
        <v>121</v>
      </c>
      <c r="C1818" s="126" t="s">
        <v>122</v>
      </c>
      <c r="D1818" s="127" t="s">
        <v>80</v>
      </c>
      <c r="E1818" s="127" t="s">
        <v>692</v>
      </c>
      <c r="F1818" s="127"/>
      <c r="G1818" s="126" t="s">
        <v>123</v>
      </c>
      <c r="H1818" s="126" t="s">
        <v>81</v>
      </c>
      <c r="I1818" s="339" t="s">
        <v>124</v>
      </c>
      <c r="J1818" s="339" t="s">
        <v>82</v>
      </c>
    </row>
    <row r="1819" ht="51.95" customHeight="1" spans="1:10">
      <c r="A1819" s="314" t="s">
        <v>693</v>
      </c>
      <c r="B1819" s="314" t="s">
        <v>887</v>
      </c>
      <c r="C1819" s="314" t="s">
        <v>134</v>
      </c>
      <c r="D1819" s="315" t="s">
        <v>888</v>
      </c>
      <c r="E1819" s="315" t="s">
        <v>878</v>
      </c>
      <c r="F1819" s="315"/>
      <c r="G1819" s="314" t="s">
        <v>882</v>
      </c>
      <c r="H1819" s="330">
        <v>1</v>
      </c>
      <c r="I1819" s="340">
        <v>72.07</v>
      </c>
      <c r="J1819" s="340">
        <v>72.07</v>
      </c>
    </row>
    <row r="1820" ht="26.1" customHeight="1" spans="1:10">
      <c r="A1820" s="311" t="s">
        <v>695</v>
      </c>
      <c r="B1820" s="311" t="s">
        <v>1594</v>
      </c>
      <c r="C1820" s="311" t="s">
        <v>134</v>
      </c>
      <c r="D1820" s="186" t="s">
        <v>1595</v>
      </c>
      <c r="E1820" s="186" t="s">
        <v>698</v>
      </c>
      <c r="F1820" s="186"/>
      <c r="G1820" s="311" t="s">
        <v>136</v>
      </c>
      <c r="H1820" s="331">
        <v>1</v>
      </c>
      <c r="I1820" s="341">
        <v>32</v>
      </c>
      <c r="J1820" s="341">
        <v>32</v>
      </c>
    </row>
    <row r="1821" ht="51.95" customHeight="1" spans="1:10">
      <c r="A1821" s="311" t="s">
        <v>695</v>
      </c>
      <c r="B1821" s="311" t="s">
        <v>1665</v>
      </c>
      <c r="C1821" s="311" t="s">
        <v>134</v>
      </c>
      <c r="D1821" s="186" t="s">
        <v>1666</v>
      </c>
      <c r="E1821" s="186" t="s">
        <v>1330</v>
      </c>
      <c r="F1821" s="186"/>
      <c r="G1821" s="311" t="s">
        <v>136</v>
      </c>
      <c r="H1821" s="331">
        <v>1</v>
      </c>
      <c r="I1821" s="341">
        <v>8.52</v>
      </c>
      <c r="J1821" s="341">
        <v>8.52</v>
      </c>
    </row>
    <row r="1822" ht="51.95" customHeight="1" spans="1:10">
      <c r="A1822" s="311" t="s">
        <v>695</v>
      </c>
      <c r="B1822" s="311" t="s">
        <v>1667</v>
      </c>
      <c r="C1822" s="311" t="s">
        <v>134</v>
      </c>
      <c r="D1822" s="186" t="s">
        <v>1668</v>
      </c>
      <c r="E1822" s="186" t="s">
        <v>1330</v>
      </c>
      <c r="F1822" s="186"/>
      <c r="G1822" s="311" t="s">
        <v>136</v>
      </c>
      <c r="H1822" s="331">
        <v>1</v>
      </c>
      <c r="I1822" s="341">
        <v>31.55</v>
      </c>
      <c r="J1822" s="341">
        <v>31.55</v>
      </c>
    </row>
    <row r="1823" spans="1:10">
      <c r="A1823" s="65"/>
      <c r="B1823" s="65"/>
      <c r="C1823" s="65"/>
      <c r="D1823" s="137"/>
      <c r="E1823" s="137" t="s">
        <v>710</v>
      </c>
      <c r="F1823" s="332">
        <v>11.8</v>
      </c>
      <c r="G1823" s="65" t="s">
        <v>711</v>
      </c>
      <c r="H1823" s="333">
        <v>13.69</v>
      </c>
      <c r="I1823" s="342" t="s">
        <v>712</v>
      </c>
      <c r="J1823" s="342">
        <v>25.49</v>
      </c>
    </row>
    <row r="1824" ht="15" spans="1:10">
      <c r="A1824" s="65"/>
      <c r="B1824" s="65"/>
      <c r="C1824" s="65"/>
      <c r="D1824" s="137"/>
      <c r="E1824" s="137" t="s">
        <v>713</v>
      </c>
      <c r="F1824" s="332">
        <v>15.18</v>
      </c>
      <c r="G1824" s="65"/>
      <c r="H1824" s="65" t="s">
        <v>714</v>
      </c>
      <c r="I1824" s="65"/>
      <c r="J1824" s="342">
        <v>87.25</v>
      </c>
    </row>
    <row r="1825" ht="0.95" customHeight="1" spans="1:10">
      <c r="A1825" s="334"/>
      <c r="B1825" s="334"/>
      <c r="C1825" s="334"/>
      <c r="D1825" s="335"/>
      <c r="E1825" s="335"/>
      <c r="F1825" s="335"/>
      <c r="G1825" s="334"/>
      <c r="H1825" s="334"/>
      <c r="I1825" s="343"/>
      <c r="J1825" s="343"/>
    </row>
    <row r="1826" ht="18" customHeight="1" spans="1:10">
      <c r="A1826" s="126"/>
      <c r="B1826" s="126" t="s">
        <v>121</v>
      </c>
      <c r="C1826" s="126" t="s">
        <v>122</v>
      </c>
      <c r="D1826" s="127" t="s">
        <v>80</v>
      </c>
      <c r="E1826" s="127" t="s">
        <v>692</v>
      </c>
      <c r="F1826" s="127"/>
      <c r="G1826" s="126" t="s">
        <v>123</v>
      </c>
      <c r="H1826" s="126" t="s">
        <v>81</v>
      </c>
      <c r="I1826" s="339" t="s">
        <v>124</v>
      </c>
      <c r="J1826" s="339" t="s">
        <v>82</v>
      </c>
    </row>
    <row r="1827" ht="51.95" customHeight="1" spans="1:10">
      <c r="A1827" s="314" t="s">
        <v>693</v>
      </c>
      <c r="B1827" s="314" t="s">
        <v>876</v>
      </c>
      <c r="C1827" s="314" t="s">
        <v>134</v>
      </c>
      <c r="D1827" s="315" t="s">
        <v>877</v>
      </c>
      <c r="E1827" s="315" t="s">
        <v>878</v>
      </c>
      <c r="F1827" s="315"/>
      <c r="G1827" s="314" t="s">
        <v>879</v>
      </c>
      <c r="H1827" s="330">
        <v>1</v>
      </c>
      <c r="I1827" s="340">
        <v>183.08</v>
      </c>
      <c r="J1827" s="340">
        <v>183.08</v>
      </c>
    </row>
    <row r="1828" ht="51.95" customHeight="1" spans="1:10">
      <c r="A1828" s="311" t="s">
        <v>695</v>
      </c>
      <c r="B1828" s="311" t="s">
        <v>1665</v>
      </c>
      <c r="C1828" s="311" t="s">
        <v>134</v>
      </c>
      <c r="D1828" s="186" t="s">
        <v>1666</v>
      </c>
      <c r="E1828" s="186" t="s">
        <v>1330</v>
      </c>
      <c r="F1828" s="186"/>
      <c r="G1828" s="311" t="s">
        <v>136</v>
      </c>
      <c r="H1828" s="331">
        <v>1</v>
      </c>
      <c r="I1828" s="341">
        <v>8.52</v>
      </c>
      <c r="J1828" s="341">
        <v>8.52</v>
      </c>
    </row>
    <row r="1829" ht="51.95" customHeight="1" spans="1:10">
      <c r="A1829" s="311" t="s">
        <v>695</v>
      </c>
      <c r="B1829" s="311" t="s">
        <v>1669</v>
      </c>
      <c r="C1829" s="311" t="s">
        <v>134</v>
      </c>
      <c r="D1829" s="186" t="s">
        <v>1670</v>
      </c>
      <c r="E1829" s="186" t="s">
        <v>1330</v>
      </c>
      <c r="F1829" s="186"/>
      <c r="G1829" s="311" t="s">
        <v>136</v>
      </c>
      <c r="H1829" s="331">
        <v>1</v>
      </c>
      <c r="I1829" s="341">
        <v>71.52</v>
      </c>
      <c r="J1829" s="341">
        <v>71.52</v>
      </c>
    </row>
    <row r="1830" ht="26.1" customHeight="1" spans="1:10">
      <c r="A1830" s="311" t="s">
        <v>695</v>
      </c>
      <c r="B1830" s="311" t="s">
        <v>1594</v>
      </c>
      <c r="C1830" s="311" t="s">
        <v>134</v>
      </c>
      <c r="D1830" s="186" t="s">
        <v>1595</v>
      </c>
      <c r="E1830" s="186" t="s">
        <v>698</v>
      </c>
      <c r="F1830" s="186"/>
      <c r="G1830" s="311" t="s">
        <v>136</v>
      </c>
      <c r="H1830" s="331">
        <v>1</v>
      </c>
      <c r="I1830" s="341">
        <v>32</v>
      </c>
      <c r="J1830" s="341">
        <v>32</v>
      </c>
    </row>
    <row r="1831" ht="51.95" customHeight="1" spans="1:10">
      <c r="A1831" s="311" t="s">
        <v>695</v>
      </c>
      <c r="B1831" s="311" t="s">
        <v>1667</v>
      </c>
      <c r="C1831" s="311" t="s">
        <v>134</v>
      </c>
      <c r="D1831" s="186" t="s">
        <v>1668</v>
      </c>
      <c r="E1831" s="186" t="s">
        <v>1330</v>
      </c>
      <c r="F1831" s="186"/>
      <c r="G1831" s="311" t="s">
        <v>136</v>
      </c>
      <c r="H1831" s="331">
        <v>1</v>
      </c>
      <c r="I1831" s="341">
        <v>31.55</v>
      </c>
      <c r="J1831" s="341">
        <v>31.55</v>
      </c>
    </row>
    <row r="1832" ht="51.95" customHeight="1" spans="1:10">
      <c r="A1832" s="311" t="s">
        <v>695</v>
      </c>
      <c r="B1832" s="311" t="s">
        <v>1671</v>
      </c>
      <c r="C1832" s="311" t="s">
        <v>134</v>
      </c>
      <c r="D1832" s="186" t="s">
        <v>1672</v>
      </c>
      <c r="E1832" s="186" t="s">
        <v>1330</v>
      </c>
      <c r="F1832" s="186"/>
      <c r="G1832" s="311" t="s">
        <v>136</v>
      </c>
      <c r="H1832" s="331">
        <v>1</v>
      </c>
      <c r="I1832" s="341">
        <v>39.49</v>
      </c>
      <c r="J1832" s="341">
        <v>39.49</v>
      </c>
    </row>
    <row r="1833" spans="1:10">
      <c r="A1833" s="65"/>
      <c r="B1833" s="65"/>
      <c r="C1833" s="65"/>
      <c r="D1833" s="137"/>
      <c r="E1833" s="137" t="s">
        <v>710</v>
      </c>
      <c r="F1833" s="332">
        <v>11.8</v>
      </c>
      <c r="G1833" s="65" t="s">
        <v>711</v>
      </c>
      <c r="H1833" s="333">
        <v>13.69</v>
      </c>
      <c r="I1833" s="342" t="s">
        <v>712</v>
      </c>
      <c r="J1833" s="342">
        <v>25.49</v>
      </c>
    </row>
    <row r="1834" ht="15" spans="1:10">
      <c r="A1834" s="65"/>
      <c r="B1834" s="65"/>
      <c r="C1834" s="65"/>
      <c r="D1834" s="137"/>
      <c r="E1834" s="137" t="s">
        <v>713</v>
      </c>
      <c r="F1834" s="332">
        <v>38.57</v>
      </c>
      <c r="G1834" s="65"/>
      <c r="H1834" s="65" t="s">
        <v>714</v>
      </c>
      <c r="I1834" s="65"/>
      <c r="J1834" s="342">
        <v>221.65</v>
      </c>
    </row>
    <row r="1835" ht="0.95" customHeight="1" spans="1:10">
      <c r="A1835" s="334"/>
      <c r="B1835" s="334"/>
      <c r="C1835" s="334"/>
      <c r="D1835" s="335"/>
      <c r="E1835" s="335"/>
      <c r="F1835" s="335"/>
      <c r="G1835" s="334"/>
      <c r="H1835" s="334"/>
      <c r="I1835" s="343"/>
      <c r="J1835" s="343"/>
    </row>
    <row r="1836" ht="18" customHeight="1" spans="1:10">
      <c r="A1836" s="126"/>
      <c r="B1836" s="126" t="s">
        <v>121</v>
      </c>
      <c r="C1836" s="126" t="s">
        <v>122</v>
      </c>
      <c r="D1836" s="127" t="s">
        <v>80</v>
      </c>
      <c r="E1836" s="127" t="s">
        <v>692</v>
      </c>
      <c r="F1836" s="127"/>
      <c r="G1836" s="126" t="s">
        <v>123</v>
      </c>
      <c r="H1836" s="126" t="s">
        <v>81</v>
      </c>
      <c r="I1836" s="339" t="s">
        <v>124</v>
      </c>
      <c r="J1836" s="339" t="s">
        <v>82</v>
      </c>
    </row>
    <row r="1837" ht="51.95" customHeight="1" spans="1:10">
      <c r="A1837" s="314" t="s">
        <v>693</v>
      </c>
      <c r="B1837" s="314" t="s">
        <v>1667</v>
      </c>
      <c r="C1837" s="314" t="s">
        <v>134</v>
      </c>
      <c r="D1837" s="315" t="s">
        <v>1668</v>
      </c>
      <c r="E1837" s="315" t="s">
        <v>1330</v>
      </c>
      <c r="F1837" s="315"/>
      <c r="G1837" s="314" t="s">
        <v>136</v>
      </c>
      <c r="H1837" s="330">
        <v>1</v>
      </c>
      <c r="I1837" s="340">
        <v>31.55</v>
      </c>
      <c r="J1837" s="340">
        <v>31.55</v>
      </c>
    </row>
    <row r="1838" ht="39" customHeight="1" spans="1:10">
      <c r="A1838" s="312" t="s">
        <v>718</v>
      </c>
      <c r="B1838" s="312" t="s">
        <v>1673</v>
      </c>
      <c r="C1838" s="312" t="s">
        <v>134</v>
      </c>
      <c r="D1838" s="313" t="s">
        <v>1674</v>
      </c>
      <c r="E1838" s="313" t="s">
        <v>1339</v>
      </c>
      <c r="F1838" s="313"/>
      <c r="G1838" s="312" t="s">
        <v>157</v>
      </c>
      <c r="H1838" s="336">
        <v>5.33e-5</v>
      </c>
      <c r="I1838" s="344">
        <v>592078.81</v>
      </c>
      <c r="J1838" s="344">
        <v>31.5578006</v>
      </c>
    </row>
    <row r="1839" spans="1:10">
      <c r="A1839" s="65"/>
      <c r="B1839" s="65"/>
      <c r="C1839" s="65"/>
      <c r="D1839" s="137"/>
      <c r="E1839" s="137" t="s">
        <v>710</v>
      </c>
      <c r="F1839" s="332">
        <v>0</v>
      </c>
      <c r="G1839" s="65" t="s">
        <v>711</v>
      </c>
      <c r="H1839" s="333">
        <v>0</v>
      </c>
      <c r="I1839" s="342" t="s">
        <v>712</v>
      </c>
      <c r="J1839" s="342">
        <v>0</v>
      </c>
    </row>
    <row r="1840" ht="15" spans="1:10">
      <c r="A1840" s="65"/>
      <c r="B1840" s="65"/>
      <c r="C1840" s="65"/>
      <c r="D1840" s="137"/>
      <c r="E1840" s="137" t="s">
        <v>713</v>
      </c>
      <c r="F1840" s="332">
        <v>6.64</v>
      </c>
      <c r="G1840" s="65"/>
      <c r="H1840" s="65" t="s">
        <v>714</v>
      </c>
      <c r="I1840" s="65"/>
      <c r="J1840" s="342">
        <v>38.19</v>
      </c>
    </row>
    <row r="1841" ht="0.95" customHeight="1" spans="1:10">
      <c r="A1841" s="334"/>
      <c r="B1841" s="334"/>
      <c r="C1841" s="334"/>
      <c r="D1841" s="335"/>
      <c r="E1841" s="335"/>
      <c r="F1841" s="335"/>
      <c r="G1841" s="334"/>
      <c r="H1841" s="334"/>
      <c r="I1841" s="343"/>
      <c r="J1841" s="343"/>
    </row>
    <row r="1842" ht="18" customHeight="1" spans="1:10">
      <c r="A1842" s="126"/>
      <c r="B1842" s="126" t="s">
        <v>121</v>
      </c>
      <c r="C1842" s="126" t="s">
        <v>122</v>
      </c>
      <c r="D1842" s="127" t="s">
        <v>80</v>
      </c>
      <c r="E1842" s="127" t="s">
        <v>692</v>
      </c>
      <c r="F1842" s="127"/>
      <c r="G1842" s="126" t="s">
        <v>123</v>
      </c>
      <c r="H1842" s="126" t="s">
        <v>81</v>
      </c>
      <c r="I1842" s="339" t="s">
        <v>124</v>
      </c>
      <c r="J1842" s="339" t="s">
        <v>82</v>
      </c>
    </row>
    <row r="1843" ht="51.95" customHeight="1" spans="1:10">
      <c r="A1843" s="314" t="s">
        <v>693</v>
      </c>
      <c r="B1843" s="314" t="s">
        <v>1665</v>
      </c>
      <c r="C1843" s="314" t="s">
        <v>134</v>
      </c>
      <c r="D1843" s="315" t="s">
        <v>1666</v>
      </c>
      <c r="E1843" s="315" t="s">
        <v>1330</v>
      </c>
      <c r="F1843" s="315"/>
      <c r="G1843" s="314" t="s">
        <v>136</v>
      </c>
      <c r="H1843" s="330">
        <v>1</v>
      </c>
      <c r="I1843" s="340">
        <v>8.52</v>
      </c>
      <c r="J1843" s="340">
        <v>8.52</v>
      </c>
    </row>
    <row r="1844" ht="39" customHeight="1" spans="1:10">
      <c r="A1844" s="312" t="s">
        <v>718</v>
      </c>
      <c r="B1844" s="312" t="s">
        <v>1673</v>
      </c>
      <c r="C1844" s="312" t="s">
        <v>134</v>
      </c>
      <c r="D1844" s="313" t="s">
        <v>1674</v>
      </c>
      <c r="E1844" s="313" t="s">
        <v>1339</v>
      </c>
      <c r="F1844" s="313"/>
      <c r="G1844" s="312" t="s">
        <v>157</v>
      </c>
      <c r="H1844" s="336">
        <v>1.44e-5</v>
      </c>
      <c r="I1844" s="344">
        <v>592078.81</v>
      </c>
      <c r="J1844" s="344">
        <v>8.5259349</v>
      </c>
    </row>
    <row r="1845" spans="1:10">
      <c r="A1845" s="65"/>
      <c r="B1845" s="65"/>
      <c r="C1845" s="65"/>
      <c r="D1845" s="137"/>
      <c r="E1845" s="137" t="s">
        <v>710</v>
      </c>
      <c r="F1845" s="332">
        <v>0</v>
      </c>
      <c r="G1845" s="65" t="s">
        <v>711</v>
      </c>
      <c r="H1845" s="333">
        <v>0</v>
      </c>
      <c r="I1845" s="342" t="s">
        <v>712</v>
      </c>
      <c r="J1845" s="342">
        <v>0</v>
      </c>
    </row>
    <row r="1846" ht="15" spans="1:10">
      <c r="A1846" s="65"/>
      <c r="B1846" s="65"/>
      <c r="C1846" s="65"/>
      <c r="D1846" s="137"/>
      <c r="E1846" s="137" t="s">
        <v>713</v>
      </c>
      <c r="F1846" s="332">
        <v>1.79</v>
      </c>
      <c r="G1846" s="65"/>
      <c r="H1846" s="65" t="s">
        <v>714</v>
      </c>
      <c r="I1846" s="65"/>
      <c r="J1846" s="342">
        <v>10.31</v>
      </c>
    </row>
    <row r="1847" ht="0.95" customHeight="1" spans="1:10">
      <c r="A1847" s="334"/>
      <c r="B1847" s="334"/>
      <c r="C1847" s="334"/>
      <c r="D1847" s="335"/>
      <c r="E1847" s="335"/>
      <c r="F1847" s="335"/>
      <c r="G1847" s="334"/>
      <c r="H1847" s="334"/>
      <c r="I1847" s="343"/>
      <c r="J1847" s="343"/>
    </row>
    <row r="1848" ht="18" customHeight="1" spans="1:10">
      <c r="A1848" s="126"/>
      <c r="B1848" s="126" t="s">
        <v>121</v>
      </c>
      <c r="C1848" s="126" t="s">
        <v>122</v>
      </c>
      <c r="D1848" s="127" t="s">
        <v>80</v>
      </c>
      <c r="E1848" s="127" t="s">
        <v>692</v>
      </c>
      <c r="F1848" s="127"/>
      <c r="G1848" s="126" t="s">
        <v>123</v>
      </c>
      <c r="H1848" s="126" t="s">
        <v>81</v>
      </c>
      <c r="I1848" s="339" t="s">
        <v>124</v>
      </c>
      <c r="J1848" s="339" t="s">
        <v>82</v>
      </c>
    </row>
    <row r="1849" ht="51.95" customHeight="1" spans="1:10">
      <c r="A1849" s="314" t="s">
        <v>693</v>
      </c>
      <c r="B1849" s="314" t="s">
        <v>1671</v>
      </c>
      <c r="C1849" s="314" t="s">
        <v>134</v>
      </c>
      <c r="D1849" s="315" t="s">
        <v>1672</v>
      </c>
      <c r="E1849" s="315" t="s">
        <v>1330</v>
      </c>
      <c r="F1849" s="315"/>
      <c r="G1849" s="314" t="s">
        <v>136</v>
      </c>
      <c r="H1849" s="330">
        <v>1</v>
      </c>
      <c r="I1849" s="340">
        <v>39.49</v>
      </c>
      <c r="J1849" s="340">
        <v>39.49</v>
      </c>
    </row>
    <row r="1850" ht="39" customHeight="1" spans="1:10">
      <c r="A1850" s="312" t="s">
        <v>718</v>
      </c>
      <c r="B1850" s="312" t="s">
        <v>1673</v>
      </c>
      <c r="C1850" s="312" t="s">
        <v>134</v>
      </c>
      <c r="D1850" s="313" t="s">
        <v>1674</v>
      </c>
      <c r="E1850" s="313" t="s">
        <v>1339</v>
      </c>
      <c r="F1850" s="313"/>
      <c r="G1850" s="312" t="s">
        <v>157</v>
      </c>
      <c r="H1850" s="336">
        <v>6.67e-5</v>
      </c>
      <c r="I1850" s="344">
        <v>592078.81</v>
      </c>
      <c r="J1850" s="344">
        <v>39.4916566</v>
      </c>
    </row>
    <row r="1851" spans="1:10">
      <c r="A1851" s="65"/>
      <c r="B1851" s="65"/>
      <c r="C1851" s="65"/>
      <c r="D1851" s="137"/>
      <c r="E1851" s="137" t="s">
        <v>710</v>
      </c>
      <c r="F1851" s="332">
        <v>0</v>
      </c>
      <c r="G1851" s="65" t="s">
        <v>711</v>
      </c>
      <c r="H1851" s="333">
        <v>0</v>
      </c>
      <c r="I1851" s="342" t="s">
        <v>712</v>
      </c>
      <c r="J1851" s="342">
        <v>0</v>
      </c>
    </row>
    <row r="1852" ht="15" spans="1:10">
      <c r="A1852" s="65"/>
      <c r="B1852" s="65"/>
      <c r="C1852" s="65"/>
      <c r="D1852" s="137"/>
      <c r="E1852" s="137" t="s">
        <v>713</v>
      </c>
      <c r="F1852" s="332">
        <v>8.32</v>
      </c>
      <c r="G1852" s="65"/>
      <c r="H1852" s="65" t="s">
        <v>714</v>
      </c>
      <c r="I1852" s="65"/>
      <c r="J1852" s="342">
        <v>47.81</v>
      </c>
    </row>
    <row r="1853" ht="0.95" customHeight="1" spans="1:10">
      <c r="A1853" s="334"/>
      <c r="B1853" s="334"/>
      <c r="C1853" s="334"/>
      <c r="D1853" s="335"/>
      <c r="E1853" s="335"/>
      <c r="F1853" s="335"/>
      <c r="G1853" s="334"/>
      <c r="H1853" s="334"/>
      <c r="I1853" s="343"/>
      <c r="J1853" s="343"/>
    </row>
    <row r="1854" ht="18" customHeight="1" spans="1:10">
      <c r="A1854" s="126"/>
      <c r="B1854" s="126" t="s">
        <v>121</v>
      </c>
      <c r="C1854" s="126" t="s">
        <v>122</v>
      </c>
      <c r="D1854" s="127" t="s">
        <v>80</v>
      </c>
      <c r="E1854" s="127" t="s">
        <v>692</v>
      </c>
      <c r="F1854" s="127"/>
      <c r="G1854" s="126" t="s">
        <v>123</v>
      </c>
      <c r="H1854" s="126" t="s">
        <v>81</v>
      </c>
      <c r="I1854" s="339" t="s">
        <v>124</v>
      </c>
      <c r="J1854" s="339" t="s">
        <v>82</v>
      </c>
    </row>
    <row r="1855" ht="51.95" customHeight="1" spans="1:10">
      <c r="A1855" s="314" t="s">
        <v>693</v>
      </c>
      <c r="B1855" s="314" t="s">
        <v>1669</v>
      </c>
      <c r="C1855" s="314" t="s">
        <v>134</v>
      </c>
      <c r="D1855" s="315" t="s">
        <v>1670</v>
      </c>
      <c r="E1855" s="315" t="s">
        <v>1330</v>
      </c>
      <c r="F1855" s="315"/>
      <c r="G1855" s="314" t="s">
        <v>136</v>
      </c>
      <c r="H1855" s="330">
        <v>1</v>
      </c>
      <c r="I1855" s="340">
        <v>71.52</v>
      </c>
      <c r="J1855" s="340">
        <v>71.52</v>
      </c>
    </row>
    <row r="1856" ht="26.1" customHeight="1" spans="1:10">
      <c r="A1856" s="312" t="s">
        <v>718</v>
      </c>
      <c r="B1856" s="312" t="s">
        <v>1370</v>
      </c>
      <c r="C1856" s="312" t="s">
        <v>134</v>
      </c>
      <c r="D1856" s="313" t="s">
        <v>1371</v>
      </c>
      <c r="E1856" s="313" t="s">
        <v>754</v>
      </c>
      <c r="F1856" s="313"/>
      <c r="G1856" s="312" t="s">
        <v>864</v>
      </c>
      <c r="H1856" s="336">
        <v>9.55</v>
      </c>
      <c r="I1856" s="344">
        <v>7.49</v>
      </c>
      <c r="J1856" s="344">
        <v>71.5295</v>
      </c>
    </row>
    <row r="1857" spans="1:10">
      <c r="A1857" s="65"/>
      <c r="B1857" s="65"/>
      <c r="C1857" s="65"/>
      <c r="D1857" s="137"/>
      <c r="E1857" s="137" t="s">
        <v>710</v>
      </c>
      <c r="F1857" s="332">
        <v>0</v>
      </c>
      <c r="G1857" s="65" t="s">
        <v>711</v>
      </c>
      <c r="H1857" s="333">
        <v>0</v>
      </c>
      <c r="I1857" s="342" t="s">
        <v>712</v>
      </c>
      <c r="J1857" s="342">
        <v>0</v>
      </c>
    </row>
    <row r="1858" ht="15" spans="1:10">
      <c r="A1858" s="65"/>
      <c r="B1858" s="65"/>
      <c r="C1858" s="65"/>
      <c r="D1858" s="137"/>
      <c r="E1858" s="137" t="s">
        <v>713</v>
      </c>
      <c r="F1858" s="332">
        <v>15.06</v>
      </c>
      <c r="G1858" s="65"/>
      <c r="H1858" s="65" t="s">
        <v>714</v>
      </c>
      <c r="I1858" s="65"/>
      <c r="J1858" s="342">
        <v>86.58</v>
      </c>
    </row>
    <row r="1859" ht="0.95" customHeight="1" spans="1:10">
      <c r="A1859" s="334"/>
      <c r="B1859" s="334"/>
      <c r="C1859" s="334"/>
      <c r="D1859" s="335"/>
      <c r="E1859" s="335"/>
      <c r="F1859" s="335"/>
      <c r="G1859" s="334"/>
      <c r="H1859" s="334"/>
      <c r="I1859" s="343"/>
      <c r="J1859" s="343"/>
    </row>
    <row r="1860" ht="18" customHeight="1" spans="1:10">
      <c r="A1860" s="126"/>
      <c r="B1860" s="126" t="s">
        <v>121</v>
      </c>
      <c r="C1860" s="126" t="s">
        <v>122</v>
      </c>
      <c r="D1860" s="127" t="s">
        <v>80</v>
      </c>
      <c r="E1860" s="127" t="s">
        <v>692</v>
      </c>
      <c r="F1860" s="127"/>
      <c r="G1860" s="126" t="s">
        <v>123</v>
      </c>
      <c r="H1860" s="126" t="s">
        <v>81</v>
      </c>
      <c r="I1860" s="339" t="s">
        <v>124</v>
      </c>
      <c r="J1860" s="339" t="s">
        <v>82</v>
      </c>
    </row>
    <row r="1861" ht="39" customHeight="1" spans="1:10">
      <c r="A1861" s="314" t="s">
        <v>693</v>
      </c>
      <c r="B1861" s="314" t="s">
        <v>899</v>
      </c>
      <c r="C1861" s="314" t="s">
        <v>134</v>
      </c>
      <c r="D1861" s="315" t="s">
        <v>900</v>
      </c>
      <c r="E1861" s="315" t="s">
        <v>878</v>
      </c>
      <c r="F1861" s="315"/>
      <c r="G1861" s="314" t="s">
        <v>882</v>
      </c>
      <c r="H1861" s="330">
        <v>1</v>
      </c>
      <c r="I1861" s="340">
        <v>0.73</v>
      </c>
      <c r="J1861" s="340">
        <v>0.73</v>
      </c>
    </row>
    <row r="1862" ht="39" customHeight="1" spans="1:10">
      <c r="A1862" s="311" t="s">
        <v>695</v>
      </c>
      <c r="B1862" s="311" t="s">
        <v>1675</v>
      </c>
      <c r="C1862" s="311" t="s">
        <v>134</v>
      </c>
      <c r="D1862" s="186" t="s">
        <v>1676</v>
      </c>
      <c r="E1862" s="186" t="s">
        <v>1330</v>
      </c>
      <c r="F1862" s="186"/>
      <c r="G1862" s="311" t="s">
        <v>136</v>
      </c>
      <c r="H1862" s="331">
        <v>1</v>
      </c>
      <c r="I1862" s="341">
        <v>0.12</v>
      </c>
      <c r="J1862" s="341">
        <v>0.12</v>
      </c>
    </row>
    <row r="1863" ht="39" customHeight="1" spans="1:10">
      <c r="A1863" s="311" t="s">
        <v>695</v>
      </c>
      <c r="B1863" s="311" t="s">
        <v>1677</v>
      </c>
      <c r="C1863" s="311" t="s">
        <v>134</v>
      </c>
      <c r="D1863" s="186" t="s">
        <v>1678</v>
      </c>
      <c r="E1863" s="186" t="s">
        <v>1330</v>
      </c>
      <c r="F1863" s="186"/>
      <c r="G1863" s="311" t="s">
        <v>136</v>
      </c>
      <c r="H1863" s="331">
        <v>1</v>
      </c>
      <c r="I1863" s="341">
        <v>0.61</v>
      </c>
      <c r="J1863" s="341">
        <v>0.61</v>
      </c>
    </row>
    <row r="1864" spans="1:10">
      <c r="A1864" s="65"/>
      <c r="B1864" s="65"/>
      <c r="C1864" s="65"/>
      <c r="D1864" s="137"/>
      <c r="E1864" s="137" t="s">
        <v>710</v>
      </c>
      <c r="F1864" s="332">
        <v>0</v>
      </c>
      <c r="G1864" s="65" t="s">
        <v>711</v>
      </c>
      <c r="H1864" s="333">
        <v>0</v>
      </c>
      <c r="I1864" s="342" t="s">
        <v>712</v>
      </c>
      <c r="J1864" s="342">
        <v>0</v>
      </c>
    </row>
    <row r="1865" ht="15" spans="1:10">
      <c r="A1865" s="65"/>
      <c r="B1865" s="65"/>
      <c r="C1865" s="65"/>
      <c r="D1865" s="137"/>
      <c r="E1865" s="137" t="s">
        <v>713</v>
      </c>
      <c r="F1865" s="332">
        <v>0.15</v>
      </c>
      <c r="G1865" s="65"/>
      <c r="H1865" s="65" t="s">
        <v>714</v>
      </c>
      <c r="I1865" s="65"/>
      <c r="J1865" s="342">
        <v>0.88</v>
      </c>
    </row>
    <row r="1866" ht="0.95" customHeight="1" spans="1:10">
      <c r="A1866" s="334"/>
      <c r="B1866" s="334"/>
      <c r="C1866" s="334"/>
      <c r="D1866" s="335"/>
      <c r="E1866" s="335"/>
      <c r="F1866" s="335"/>
      <c r="G1866" s="334"/>
      <c r="H1866" s="334"/>
      <c r="I1866" s="343"/>
      <c r="J1866" s="343"/>
    </row>
    <row r="1867" ht="18" customHeight="1" spans="1:10">
      <c r="A1867" s="126"/>
      <c r="B1867" s="126" t="s">
        <v>121</v>
      </c>
      <c r="C1867" s="126" t="s">
        <v>122</v>
      </c>
      <c r="D1867" s="127" t="s">
        <v>80</v>
      </c>
      <c r="E1867" s="127" t="s">
        <v>692</v>
      </c>
      <c r="F1867" s="127"/>
      <c r="G1867" s="126" t="s">
        <v>123</v>
      </c>
      <c r="H1867" s="126" t="s">
        <v>81</v>
      </c>
      <c r="I1867" s="339" t="s">
        <v>124</v>
      </c>
      <c r="J1867" s="339" t="s">
        <v>82</v>
      </c>
    </row>
    <row r="1868" ht="39" customHeight="1" spans="1:10">
      <c r="A1868" s="314" t="s">
        <v>693</v>
      </c>
      <c r="B1868" s="314" t="s">
        <v>905</v>
      </c>
      <c r="C1868" s="314" t="s">
        <v>134</v>
      </c>
      <c r="D1868" s="315" t="s">
        <v>906</v>
      </c>
      <c r="E1868" s="315" t="s">
        <v>878</v>
      </c>
      <c r="F1868" s="315"/>
      <c r="G1868" s="314" t="s">
        <v>879</v>
      </c>
      <c r="H1868" s="330">
        <v>1</v>
      </c>
      <c r="I1868" s="340">
        <v>11.93</v>
      </c>
      <c r="J1868" s="340">
        <v>11.93</v>
      </c>
    </row>
    <row r="1869" ht="39" customHeight="1" spans="1:10">
      <c r="A1869" s="311" t="s">
        <v>695</v>
      </c>
      <c r="B1869" s="311" t="s">
        <v>1677</v>
      </c>
      <c r="C1869" s="311" t="s">
        <v>134</v>
      </c>
      <c r="D1869" s="186" t="s">
        <v>1678</v>
      </c>
      <c r="E1869" s="186" t="s">
        <v>1330</v>
      </c>
      <c r="F1869" s="186"/>
      <c r="G1869" s="311" t="s">
        <v>136</v>
      </c>
      <c r="H1869" s="331">
        <v>1</v>
      </c>
      <c r="I1869" s="341">
        <v>0.61</v>
      </c>
      <c r="J1869" s="341">
        <v>0.61</v>
      </c>
    </row>
    <row r="1870" ht="39" customHeight="1" spans="1:10">
      <c r="A1870" s="311" t="s">
        <v>695</v>
      </c>
      <c r="B1870" s="311" t="s">
        <v>1679</v>
      </c>
      <c r="C1870" s="311" t="s">
        <v>134</v>
      </c>
      <c r="D1870" s="186" t="s">
        <v>1680</v>
      </c>
      <c r="E1870" s="186" t="s">
        <v>1330</v>
      </c>
      <c r="F1870" s="186"/>
      <c r="G1870" s="311" t="s">
        <v>136</v>
      </c>
      <c r="H1870" s="331">
        <v>1</v>
      </c>
      <c r="I1870" s="341">
        <v>0.59</v>
      </c>
      <c r="J1870" s="341">
        <v>0.59</v>
      </c>
    </row>
    <row r="1871" ht="39" customHeight="1" spans="1:10">
      <c r="A1871" s="311" t="s">
        <v>695</v>
      </c>
      <c r="B1871" s="311" t="s">
        <v>1675</v>
      </c>
      <c r="C1871" s="311" t="s">
        <v>134</v>
      </c>
      <c r="D1871" s="186" t="s">
        <v>1676</v>
      </c>
      <c r="E1871" s="186" t="s">
        <v>1330</v>
      </c>
      <c r="F1871" s="186"/>
      <c r="G1871" s="311" t="s">
        <v>136</v>
      </c>
      <c r="H1871" s="331">
        <v>1</v>
      </c>
      <c r="I1871" s="341">
        <v>0.12</v>
      </c>
      <c r="J1871" s="341">
        <v>0.12</v>
      </c>
    </row>
    <row r="1872" ht="39" customHeight="1" spans="1:10">
      <c r="A1872" s="311" t="s">
        <v>695</v>
      </c>
      <c r="B1872" s="311" t="s">
        <v>1681</v>
      </c>
      <c r="C1872" s="311" t="s">
        <v>134</v>
      </c>
      <c r="D1872" s="186" t="s">
        <v>1682</v>
      </c>
      <c r="E1872" s="186" t="s">
        <v>1330</v>
      </c>
      <c r="F1872" s="186"/>
      <c r="G1872" s="311" t="s">
        <v>136</v>
      </c>
      <c r="H1872" s="331">
        <v>1</v>
      </c>
      <c r="I1872" s="341">
        <v>10.61</v>
      </c>
      <c r="J1872" s="341">
        <v>10.61</v>
      </c>
    </row>
    <row r="1873" spans="1:10">
      <c r="A1873" s="65"/>
      <c r="B1873" s="65"/>
      <c r="C1873" s="65"/>
      <c r="D1873" s="137"/>
      <c r="E1873" s="137" t="s">
        <v>710</v>
      </c>
      <c r="F1873" s="332">
        <v>0</v>
      </c>
      <c r="G1873" s="65" t="s">
        <v>711</v>
      </c>
      <c r="H1873" s="333">
        <v>0</v>
      </c>
      <c r="I1873" s="342" t="s">
        <v>712</v>
      </c>
      <c r="J1873" s="342">
        <v>0</v>
      </c>
    </row>
    <row r="1874" ht="15" spans="1:10">
      <c r="A1874" s="65"/>
      <c r="B1874" s="65"/>
      <c r="C1874" s="65"/>
      <c r="D1874" s="137"/>
      <c r="E1874" s="137" t="s">
        <v>713</v>
      </c>
      <c r="F1874" s="332">
        <v>2.51</v>
      </c>
      <c r="G1874" s="65"/>
      <c r="H1874" s="65" t="s">
        <v>714</v>
      </c>
      <c r="I1874" s="65"/>
      <c r="J1874" s="342">
        <v>14.44</v>
      </c>
    </row>
    <row r="1875" ht="0.95" customHeight="1" spans="1:10">
      <c r="A1875" s="334"/>
      <c r="B1875" s="334"/>
      <c r="C1875" s="334"/>
      <c r="D1875" s="335"/>
      <c r="E1875" s="335"/>
      <c r="F1875" s="335"/>
      <c r="G1875" s="334"/>
      <c r="H1875" s="334"/>
      <c r="I1875" s="343"/>
      <c r="J1875" s="343"/>
    </row>
    <row r="1876" ht="18" customHeight="1" spans="1:10">
      <c r="A1876" s="126"/>
      <c r="B1876" s="126" t="s">
        <v>121</v>
      </c>
      <c r="C1876" s="126" t="s">
        <v>122</v>
      </c>
      <c r="D1876" s="127" t="s">
        <v>80</v>
      </c>
      <c r="E1876" s="127" t="s">
        <v>692</v>
      </c>
      <c r="F1876" s="127"/>
      <c r="G1876" s="126" t="s">
        <v>123</v>
      </c>
      <c r="H1876" s="126" t="s">
        <v>81</v>
      </c>
      <c r="I1876" s="339" t="s">
        <v>124</v>
      </c>
      <c r="J1876" s="339" t="s">
        <v>82</v>
      </c>
    </row>
    <row r="1877" ht="39" customHeight="1" spans="1:10">
      <c r="A1877" s="314" t="s">
        <v>693</v>
      </c>
      <c r="B1877" s="314" t="s">
        <v>1677</v>
      </c>
      <c r="C1877" s="314" t="s">
        <v>134</v>
      </c>
      <c r="D1877" s="315" t="s">
        <v>1678</v>
      </c>
      <c r="E1877" s="315" t="s">
        <v>1330</v>
      </c>
      <c r="F1877" s="315"/>
      <c r="G1877" s="314" t="s">
        <v>136</v>
      </c>
      <c r="H1877" s="330">
        <v>1</v>
      </c>
      <c r="I1877" s="340">
        <v>0.61</v>
      </c>
      <c r="J1877" s="340">
        <v>0.61</v>
      </c>
    </row>
    <row r="1878" ht="26.1" customHeight="1" spans="1:10">
      <c r="A1878" s="312" t="s">
        <v>718</v>
      </c>
      <c r="B1878" s="312" t="s">
        <v>1683</v>
      </c>
      <c r="C1878" s="312" t="s">
        <v>134</v>
      </c>
      <c r="D1878" s="313" t="s">
        <v>1684</v>
      </c>
      <c r="E1878" s="313" t="s">
        <v>1339</v>
      </c>
      <c r="F1878" s="313"/>
      <c r="G1878" s="312" t="s">
        <v>157</v>
      </c>
      <c r="H1878" s="336">
        <v>7.2e-5</v>
      </c>
      <c r="I1878" s="344">
        <v>8550.79</v>
      </c>
      <c r="J1878" s="344">
        <v>0.6156569</v>
      </c>
    </row>
    <row r="1879" spans="1:10">
      <c r="A1879" s="65"/>
      <c r="B1879" s="65"/>
      <c r="C1879" s="65"/>
      <c r="D1879" s="137"/>
      <c r="E1879" s="137" t="s">
        <v>710</v>
      </c>
      <c r="F1879" s="332">
        <v>0</v>
      </c>
      <c r="G1879" s="65" t="s">
        <v>711</v>
      </c>
      <c r="H1879" s="333">
        <v>0</v>
      </c>
      <c r="I1879" s="342" t="s">
        <v>712</v>
      </c>
      <c r="J1879" s="342">
        <v>0</v>
      </c>
    </row>
    <row r="1880" ht="15" spans="1:10">
      <c r="A1880" s="65"/>
      <c r="B1880" s="65"/>
      <c r="C1880" s="65"/>
      <c r="D1880" s="137"/>
      <c r="E1880" s="137" t="s">
        <v>713</v>
      </c>
      <c r="F1880" s="332">
        <v>0.12</v>
      </c>
      <c r="G1880" s="65"/>
      <c r="H1880" s="65" t="s">
        <v>714</v>
      </c>
      <c r="I1880" s="65"/>
      <c r="J1880" s="342">
        <v>0.73</v>
      </c>
    </row>
    <row r="1881" ht="0.95" customHeight="1" spans="1:10">
      <c r="A1881" s="334"/>
      <c r="B1881" s="334"/>
      <c r="C1881" s="334"/>
      <c r="D1881" s="335"/>
      <c r="E1881" s="335"/>
      <c r="F1881" s="335"/>
      <c r="G1881" s="334"/>
      <c r="H1881" s="334"/>
      <c r="I1881" s="343"/>
      <c r="J1881" s="343"/>
    </row>
    <row r="1882" ht="18" customHeight="1" spans="1:10">
      <c r="A1882" s="126"/>
      <c r="B1882" s="126" t="s">
        <v>121</v>
      </c>
      <c r="C1882" s="126" t="s">
        <v>122</v>
      </c>
      <c r="D1882" s="127" t="s">
        <v>80</v>
      </c>
      <c r="E1882" s="127" t="s">
        <v>692</v>
      </c>
      <c r="F1882" s="127"/>
      <c r="G1882" s="126" t="s">
        <v>123</v>
      </c>
      <c r="H1882" s="126" t="s">
        <v>81</v>
      </c>
      <c r="I1882" s="339" t="s">
        <v>124</v>
      </c>
      <c r="J1882" s="339" t="s">
        <v>82</v>
      </c>
    </row>
    <row r="1883" ht="39" customHeight="1" spans="1:10">
      <c r="A1883" s="314" t="s">
        <v>693</v>
      </c>
      <c r="B1883" s="314" t="s">
        <v>1675</v>
      </c>
      <c r="C1883" s="314" t="s">
        <v>134</v>
      </c>
      <c r="D1883" s="315" t="s">
        <v>1676</v>
      </c>
      <c r="E1883" s="315" t="s">
        <v>1330</v>
      </c>
      <c r="F1883" s="315"/>
      <c r="G1883" s="314" t="s">
        <v>136</v>
      </c>
      <c r="H1883" s="330">
        <v>1</v>
      </c>
      <c r="I1883" s="340">
        <v>0.12</v>
      </c>
      <c r="J1883" s="340">
        <v>0.12</v>
      </c>
    </row>
    <row r="1884" ht="26.1" customHeight="1" spans="1:10">
      <c r="A1884" s="312" t="s">
        <v>718</v>
      </c>
      <c r="B1884" s="312" t="s">
        <v>1683</v>
      </c>
      <c r="C1884" s="312" t="s">
        <v>134</v>
      </c>
      <c r="D1884" s="313" t="s">
        <v>1684</v>
      </c>
      <c r="E1884" s="313" t="s">
        <v>1339</v>
      </c>
      <c r="F1884" s="313"/>
      <c r="G1884" s="312" t="s">
        <v>157</v>
      </c>
      <c r="H1884" s="336">
        <v>1.48e-5</v>
      </c>
      <c r="I1884" s="344">
        <v>8550.79</v>
      </c>
      <c r="J1884" s="344">
        <v>0.1265517</v>
      </c>
    </row>
    <row r="1885" spans="1:10">
      <c r="A1885" s="65"/>
      <c r="B1885" s="65"/>
      <c r="C1885" s="65"/>
      <c r="D1885" s="137"/>
      <c r="E1885" s="137" t="s">
        <v>710</v>
      </c>
      <c r="F1885" s="332">
        <v>0</v>
      </c>
      <c r="G1885" s="65" t="s">
        <v>711</v>
      </c>
      <c r="H1885" s="333">
        <v>0</v>
      </c>
      <c r="I1885" s="342" t="s">
        <v>712</v>
      </c>
      <c r="J1885" s="342">
        <v>0</v>
      </c>
    </row>
    <row r="1886" ht="15" spans="1:10">
      <c r="A1886" s="65"/>
      <c r="B1886" s="65"/>
      <c r="C1886" s="65"/>
      <c r="D1886" s="137"/>
      <c r="E1886" s="137" t="s">
        <v>713</v>
      </c>
      <c r="F1886" s="332">
        <v>0.02</v>
      </c>
      <c r="G1886" s="65"/>
      <c r="H1886" s="65" t="s">
        <v>714</v>
      </c>
      <c r="I1886" s="65"/>
      <c r="J1886" s="342">
        <v>0.14</v>
      </c>
    </row>
    <row r="1887" ht="0.95" customHeight="1" spans="1:10">
      <c r="A1887" s="334"/>
      <c r="B1887" s="334"/>
      <c r="C1887" s="334"/>
      <c r="D1887" s="335"/>
      <c r="E1887" s="335"/>
      <c r="F1887" s="335"/>
      <c r="G1887" s="334"/>
      <c r="H1887" s="334"/>
      <c r="I1887" s="343"/>
      <c r="J1887" s="343"/>
    </row>
    <row r="1888" ht="18" customHeight="1" spans="1:10">
      <c r="A1888" s="126"/>
      <c r="B1888" s="126" t="s">
        <v>121</v>
      </c>
      <c r="C1888" s="126" t="s">
        <v>122</v>
      </c>
      <c r="D1888" s="127" t="s">
        <v>80</v>
      </c>
      <c r="E1888" s="127" t="s">
        <v>692</v>
      </c>
      <c r="F1888" s="127"/>
      <c r="G1888" s="126" t="s">
        <v>123</v>
      </c>
      <c r="H1888" s="126" t="s">
        <v>81</v>
      </c>
      <c r="I1888" s="339" t="s">
        <v>124</v>
      </c>
      <c r="J1888" s="339" t="s">
        <v>82</v>
      </c>
    </row>
    <row r="1889" ht="39" customHeight="1" spans="1:10">
      <c r="A1889" s="314" t="s">
        <v>693</v>
      </c>
      <c r="B1889" s="314" t="s">
        <v>1679</v>
      </c>
      <c r="C1889" s="314" t="s">
        <v>134</v>
      </c>
      <c r="D1889" s="315" t="s">
        <v>1680</v>
      </c>
      <c r="E1889" s="315" t="s">
        <v>1330</v>
      </c>
      <c r="F1889" s="315"/>
      <c r="G1889" s="314" t="s">
        <v>136</v>
      </c>
      <c r="H1889" s="330">
        <v>1</v>
      </c>
      <c r="I1889" s="340">
        <v>0.59</v>
      </c>
      <c r="J1889" s="340">
        <v>0.59</v>
      </c>
    </row>
    <row r="1890" ht="26.1" customHeight="1" spans="1:10">
      <c r="A1890" s="312" t="s">
        <v>718</v>
      </c>
      <c r="B1890" s="312" t="s">
        <v>1683</v>
      </c>
      <c r="C1890" s="312" t="s">
        <v>134</v>
      </c>
      <c r="D1890" s="313" t="s">
        <v>1684</v>
      </c>
      <c r="E1890" s="313" t="s">
        <v>1339</v>
      </c>
      <c r="F1890" s="313"/>
      <c r="G1890" s="312" t="s">
        <v>157</v>
      </c>
      <c r="H1890" s="336">
        <v>7e-5</v>
      </c>
      <c r="I1890" s="344">
        <v>8550.79</v>
      </c>
      <c r="J1890" s="344">
        <v>0.5985553</v>
      </c>
    </row>
    <row r="1891" spans="1:10">
      <c r="A1891" s="65"/>
      <c r="B1891" s="65"/>
      <c r="C1891" s="65"/>
      <c r="D1891" s="137"/>
      <c r="E1891" s="137" t="s">
        <v>710</v>
      </c>
      <c r="F1891" s="332">
        <v>0</v>
      </c>
      <c r="G1891" s="65" t="s">
        <v>711</v>
      </c>
      <c r="H1891" s="333">
        <v>0</v>
      </c>
      <c r="I1891" s="342" t="s">
        <v>712</v>
      </c>
      <c r="J1891" s="342">
        <v>0</v>
      </c>
    </row>
    <row r="1892" ht="15" spans="1:10">
      <c r="A1892" s="65"/>
      <c r="B1892" s="65"/>
      <c r="C1892" s="65"/>
      <c r="D1892" s="137"/>
      <c r="E1892" s="137" t="s">
        <v>713</v>
      </c>
      <c r="F1892" s="332">
        <v>0.12</v>
      </c>
      <c r="G1892" s="65"/>
      <c r="H1892" s="65" t="s">
        <v>714</v>
      </c>
      <c r="I1892" s="65"/>
      <c r="J1892" s="342">
        <v>0.71</v>
      </c>
    </row>
    <row r="1893" ht="0.95" customHeight="1" spans="1:10">
      <c r="A1893" s="334"/>
      <c r="B1893" s="334"/>
      <c r="C1893" s="334"/>
      <c r="D1893" s="335"/>
      <c r="E1893" s="335"/>
      <c r="F1893" s="335"/>
      <c r="G1893" s="334"/>
      <c r="H1893" s="334"/>
      <c r="I1893" s="343"/>
      <c r="J1893" s="343"/>
    </row>
    <row r="1894" ht="18" customHeight="1" spans="1:10">
      <c r="A1894" s="126"/>
      <c r="B1894" s="126" t="s">
        <v>121</v>
      </c>
      <c r="C1894" s="126" t="s">
        <v>122</v>
      </c>
      <c r="D1894" s="127" t="s">
        <v>80</v>
      </c>
      <c r="E1894" s="127" t="s">
        <v>692</v>
      </c>
      <c r="F1894" s="127"/>
      <c r="G1894" s="126" t="s">
        <v>123</v>
      </c>
      <c r="H1894" s="126" t="s">
        <v>81</v>
      </c>
      <c r="I1894" s="339" t="s">
        <v>124</v>
      </c>
      <c r="J1894" s="339" t="s">
        <v>82</v>
      </c>
    </row>
    <row r="1895" ht="39" customHeight="1" spans="1:10">
      <c r="A1895" s="314" t="s">
        <v>693</v>
      </c>
      <c r="B1895" s="314" t="s">
        <v>1681</v>
      </c>
      <c r="C1895" s="314" t="s">
        <v>134</v>
      </c>
      <c r="D1895" s="315" t="s">
        <v>1682</v>
      </c>
      <c r="E1895" s="315" t="s">
        <v>1330</v>
      </c>
      <c r="F1895" s="315"/>
      <c r="G1895" s="314" t="s">
        <v>136</v>
      </c>
      <c r="H1895" s="330">
        <v>1</v>
      </c>
      <c r="I1895" s="340">
        <v>10.61</v>
      </c>
      <c r="J1895" s="340">
        <v>10.61</v>
      </c>
    </row>
    <row r="1896" ht="24" customHeight="1" spans="1:10">
      <c r="A1896" s="312" t="s">
        <v>718</v>
      </c>
      <c r="B1896" s="312" t="s">
        <v>1400</v>
      </c>
      <c r="C1896" s="312" t="s">
        <v>134</v>
      </c>
      <c r="D1896" s="313" t="s">
        <v>1401</v>
      </c>
      <c r="E1896" s="313" t="s">
        <v>754</v>
      </c>
      <c r="F1896" s="313"/>
      <c r="G1896" s="312" t="s">
        <v>864</v>
      </c>
      <c r="H1896" s="336">
        <v>1.44</v>
      </c>
      <c r="I1896" s="344">
        <v>7.37</v>
      </c>
      <c r="J1896" s="344">
        <v>10.6128</v>
      </c>
    </row>
    <row r="1897" spans="1:10">
      <c r="A1897" s="65"/>
      <c r="B1897" s="65"/>
      <c r="C1897" s="65"/>
      <c r="D1897" s="137"/>
      <c r="E1897" s="137" t="s">
        <v>710</v>
      </c>
      <c r="F1897" s="332">
        <v>0</v>
      </c>
      <c r="G1897" s="65" t="s">
        <v>711</v>
      </c>
      <c r="H1897" s="333">
        <v>0</v>
      </c>
      <c r="I1897" s="342" t="s">
        <v>712</v>
      </c>
      <c r="J1897" s="342">
        <v>0</v>
      </c>
    </row>
    <row r="1898" ht="15" spans="1:10">
      <c r="A1898" s="65"/>
      <c r="B1898" s="65"/>
      <c r="C1898" s="65"/>
      <c r="D1898" s="137"/>
      <c r="E1898" s="137" t="s">
        <v>713</v>
      </c>
      <c r="F1898" s="332">
        <v>2.23</v>
      </c>
      <c r="G1898" s="65"/>
      <c r="H1898" s="65" t="s">
        <v>714</v>
      </c>
      <c r="I1898" s="65"/>
      <c r="J1898" s="342">
        <v>12.84</v>
      </c>
    </row>
    <row r="1899" ht="0.95" customHeight="1" spans="1:10">
      <c r="A1899" s="334"/>
      <c r="B1899" s="334"/>
      <c r="C1899" s="334"/>
      <c r="D1899" s="335"/>
      <c r="E1899" s="335"/>
      <c r="F1899" s="335"/>
      <c r="G1899" s="334"/>
      <c r="H1899" s="334"/>
      <c r="I1899" s="343"/>
      <c r="J1899" s="343"/>
    </row>
    <row r="1900" ht="18" customHeight="1" spans="1:10">
      <c r="A1900" s="126"/>
      <c r="B1900" s="126" t="s">
        <v>121</v>
      </c>
      <c r="C1900" s="126" t="s">
        <v>122</v>
      </c>
      <c r="D1900" s="127" t="s">
        <v>80</v>
      </c>
      <c r="E1900" s="127" t="s">
        <v>692</v>
      </c>
      <c r="F1900" s="127"/>
      <c r="G1900" s="126" t="s">
        <v>123</v>
      </c>
      <c r="H1900" s="126" t="s">
        <v>81</v>
      </c>
      <c r="I1900" s="339" t="s">
        <v>124</v>
      </c>
      <c r="J1900" s="339" t="s">
        <v>82</v>
      </c>
    </row>
    <row r="1901" ht="39" customHeight="1" spans="1:10">
      <c r="A1901" s="314" t="s">
        <v>693</v>
      </c>
      <c r="B1901" s="314" t="s">
        <v>1524</v>
      </c>
      <c r="C1901" s="314" t="s">
        <v>134</v>
      </c>
      <c r="D1901" s="315" t="s">
        <v>1525</v>
      </c>
      <c r="E1901" s="315" t="s">
        <v>878</v>
      </c>
      <c r="F1901" s="315"/>
      <c r="G1901" s="314" t="s">
        <v>882</v>
      </c>
      <c r="H1901" s="330">
        <v>1</v>
      </c>
      <c r="I1901" s="340">
        <v>36.22</v>
      </c>
      <c r="J1901" s="340">
        <v>36.22</v>
      </c>
    </row>
    <row r="1902" ht="39" customHeight="1" spans="1:10">
      <c r="A1902" s="311" t="s">
        <v>695</v>
      </c>
      <c r="B1902" s="311" t="s">
        <v>1685</v>
      </c>
      <c r="C1902" s="311" t="s">
        <v>134</v>
      </c>
      <c r="D1902" s="186" t="s">
        <v>1686</v>
      </c>
      <c r="E1902" s="186" t="s">
        <v>1330</v>
      </c>
      <c r="F1902" s="186"/>
      <c r="G1902" s="311" t="s">
        <v>136</v>
      </c>
      <c r="H1902" s="331">
        <v>1</v>
      </c>
      <c r="I1902" s="341">
        <v>0.09</v>
      </c>
      <c r="J1902" s="341">
        <v>0.09</v>
      </c>
    </row>
    <row r="1903" ht="39" customHeight="1" spans="1:10">
      <c r="A1903" s="311" t="s">
        <v>695</v>
      </c>
      <c r="B1903" s="311" t="s">
        <v>1687</v>
      </c>
      <c r="C1903" s="311" t="s">
        <v>134</v>
      </c>
      <c r="D1903" s="186" t="s">
        <v>1688</v>
      </c>
      <c r="E1903" s="186" t="s">
        <v>1330</v>
      </c>
      <c r="F1903" s="186"/>
      <c r="G1903" s="311" t="s">
        <v>136</v>
      </c>
      <c r="H1903" s="331">
        <v>1</v>
      </c>
      <c r="I1903" s="341">
        <v>0.01</v>
      </c>
      <c r="J1903" s="341">
        <v>0.01</v>
      </c>
    </row>
    <row r="1904" ht="26.1" customHeight="1" spans="1:10">
      <c r="A1904" s="311" t="s">
        <v>695</v>
      </c>
      <c r="B1904" s="311" t="s">
        <v>1392</v>
      </c>
      <c r="C1904" s="311" t="s">
        <v>134</v>
      </c>
      <c r="D1904" s="186" t="s">
        <v>1393</v>
      </c>
      <c r="E1904" s="186" t="s">
        <v>698</v>
      </c>
      <c r="F1904" s="186"/>
      <c r="G1904" s="311" t="s">
        <v>136</v>
      </c>
      <c r="H1904" s="331">
        <v>1</v>
      </c>
      <c r="I1904" s="341">
        <v>36.12</v>
      </c>
      <c r="J1904" s="341">
        <v>36.12</v>
      </c>
    </row>
    <row r="1905" spans="1:10">
      <c r="A1905" s="65"/>
      <c r="B1905" s="65"/>
      <c r="C1905" s="65"/>
      <c r="D1905" s="137"/>
      <c r="E1905" s="137" t="s">
        <v>710</v>
      </c>
      <c r="F1905" s="332">
        <v>13.71</v>
      </c>
      <c r="G1905" s="65" t="s">
        <v>711</v>
      </c>
      <c r="H1905" s="333">
        <v>15.9</v>
      </c>
      <c r="I1905" s="342" t="s">
        <v>712</v>
      </c>
      <c r="J1905" s="342">
        <v>29.61</v>
      </c>
    </row>
    <row r="1906" ht="15" spans="1:10">
      <c r="A1906" s="65"/>
      <c r="B1906" s="65"/>
      <c r="C1906" s="65"/>
      <c r="D1906" s="137"/>
      <c r="E1906" s="137" t="s">
        <v>713</v>
      </c>
      <c r="F1906" s="332">
        <v>7.63</v>
      </c>
      <c r="G1906" s="65"/>
      <c r="H1906" s="65" t="s">
        <v>714</v>
      </c>
      <c r="I1906" s="65"/>
      <c r="J1906" s="342">
        <v>43.85</v>
      </c>
    </row>
    <row r="1907" ht="0.95" customHeight="1" spans="1:10">
      <c r="A1907" s="334"/>
      <c r="B1907" s="334"/>
      <c r="C1907" s="334"/>
      <c r="D1907" s="335"/>
      <c r="E1907" s="335"/>
      <c r="F1907" s="335"/>
      <c r="G1907" s="334"/>
      <c r="H1907" s="334"/>
      <c r="I1907" s="343"/>
      <c r="J1907" s="343"/>
    </row>
    <row r="1908" ht="18" customHeight="1" spans="1:10">
      <c r="A1908" s="126"/>
      <c r="B1908" s="126" t="s">
        <v>121</v>
      </c>
      <c r="C1908" s="126" t="s">
        <v>122</v>
      </c>
      <c r="D1908" s="127" t="s">
        <v>80</v>
      </c>
      <c r="E1908" s="127" t="s">
        <v>692</v>
      </c>
      <c r="F1908" s="127"/>
      <c r="G1908" s="126" t="s">
        <v>123</v>
      </c>
      <c r="H1908" s="126" t="s">
        <v>81</v>
      </c>
      <c r="I1908" s="339" t="s">
        <v>124</v>
      </c>
      <c r="J1908" s="339" t="s">
        <v>82</v>
      </c>
    </row>
    <row r="1909" ht="39" customHeight="1" spans="1:10">
      <c r="A1909" s="314" t="s">
        <v>693</v>
      </c>
      <c r="B1909" s="314" t="s">
        <v>1522</v>
      </c>
      <c r="C1909" s="314" t="s">
        <v>134</v>
      </c>
      <c r="D1909" s="315" t="s">
        <v>1523</v>
      </c>
      <c r="E1909" s="315" t="s">
        <v>878</v>
      </c>
      <c r="F1909" s="315"/>
      <c r="G1909" s="314" t="s">
        <v>879</v>
      </c>
      <c r="H1909" s="330">
        <v>1</v>
      </c>
      <c r="I1909" s="340">
        <v>37.81</v>
      </c>
      <c r="J1909" s="340">
        <v>37.81</v>
      </c>
    </row>
    <row r="1910" ht="26.1" customHeight="1" spans="1:10">
      <c r="A1910" s="311" t="s">
        <v>695</v>
      </c>
      <c r="B1910" s="311" t="s">
        <v>1392</v>
      </c>
      <c r="C1910" s="311" t="s">
        <v>134</v>
      </c>
      <c r="D1910" s="186" t="s">
        <v>1393</v>
      </c>
      <c r="E1910" s="186" t="s">
        <v>698</v>
      </c>
      <c r="F1910" s="186"/>
      <c r="G1910" s="311" t="s">
        <v>136</v>
      </c>
      <c r="H1910" s="331">
        <v>1</v>
      </c>
      <c r="I1910" s="341">
        <v>36.12</v>
      </c>
      <c r="J1910" s="341">
        <v>36.12</v>
      </c>
    </row>
    <row r="1911" ht="39" customHeight="1" spans="1:10">
      <c r="A1911" s="311" t="s">
        <v>695</v>
      </c>
      <c r="B1911" s="311" t="s">
        <v>1685</v>
      </c>
      <c r="C1911" s="311" t="s">
        <v>134</v>
      </c>
      <c r="D1911" s="186" t="s">
        <v>1686</v>
      </c>
      <c r="E1911" s="186" t="s">
        <v>1330</v>
      </c>
      <c r="F1911" s="186"/>
      <c r="G1911" s="311" t="s">
        <v>136</v>
      </c>
      <c r="H1911" s="331">
        <v>1</v>
      </c>
      <c r="I1911" s="341">
        <v>0.09</v>
      </c>
      <c r="J1911" s="341">
        <v>0.09</v>
      </c>
    </row>
    <row r="1912" ht="39" customHeight="1" spans="1:10">
      <c r="A1912" s="311" t="s">
        <v>695</v>
      </c>
      <c r="B1912" s="311" t="s">
        <v>1689</v>
      </c>
      <c r="C1912" s="311" t="s">
        <v>134</v>
      </c>
      <c r="D1912" s="186" t="s">
        <v>1690</v>
      </c>
      <c r="E1912" s="186" t="s">
        <v>1330</v>
      </c>
      <c r="F1912" s="186"/>
      <c r="G1912" s="311" t="s">
        <v>136</v>
      </c>
      <c r="H1912" s="331">
        <v>1</v>
      </c>
      <c r="I1912" s="341">
        <v>0.06</v>
      </c>
      <c r="J1912" s="341">
        <v>0.06</v>
      </c>
    </row>
    <row r="1913" ht="39" customHeight="1" spans="1:10">
      <c r="A1913" s="311" t="s">
        <v>695</v>
      </c>
      <c r="B1913" s="311" t="s">
        <v>1687</v>
      </c>
      <c r="C1913" s="311" t="s">
        <v>134</v>
      </c>
      <c r="D1913" s="186" t="s">
        <v>1688</v>
      </c>
      <c r="E1913" s="186" t="s">
        <v>1330</v>
      </c>
      <c r="F1913" s="186"/>
      <c r="G1913" s="311" t="s">
        <v>136</v>
      </c>
      <c r="H1913" s="331">
        <v>1</v>
      </c>
      <c r="I1913" s="341">
        <v>0.01</v>
      </c>
      <c r="J1913" s="341">
        <v>0.01</v>
      </c>
    </row>
    <row r="1914" ht="39" customHeight="1" spans="1:10">
      <c r="A1914" s="311" t="s">
        <v>695</v>
      </c>
      <c r="B1914" s="311" t="s">
        <v>1691</v>
      </c>
      <c r="C1914" s="311" t="s">
        <v>134</v>
      </c>
      <c r="D1914" s="186" t="s">
        <v>1692</v>
      </c>
      <c r="E1914" s="186" t="s">
        <v>1330</v>
      </c>
      <c r="F1914" s="186"/>
      <c r="G1914" s="311" t="s">
        <v>136</v>
      </c>
      <c r="H1914" s="331">
        <v>1</v>
      </c>
      <c r="I1914" s="341">
        <v>1.53</v>
      </c>
      <c r="J1914" s="341">
        <v>1.53</v>
      </c>
    </row>
    <row r="1915" spans="1:10">
      <c r="A1915" s="65"/>
      <c r="B1915" s="65"/>
      <c r="C1915" s="65"/>
      <c r="D1915" s="137"/>
      <c r="E1915" s="137" t="s">
        <v>710</v>
      </c>
      <c r="F1915" s="332">
        <v>13.71</v>
      </c>
      <c r="G1915" s="65" t="s">
        <v>711</v>
      </c>
      <c r="H1915" s="333">
        <v>15.9</v>
      </c>
      <c r="I1915" s="342" t="s">
        <v>712</v>
      </c>
      <c r="J1915" s="342">
        <v>29.61</v>
      </c>
    </row>
    <row r="1916" ht="15" spans="1:10">
      <c r="A1916" s="65"/>
      <c r="B1916" s="65"/>
      <c r="C1916" s="65"/>
      <c r="D1916" s="137"/>
      <c r="E1916" s="137" t="s">
        <v>713</v>
      </c>
      <c r="F1916" s="332">
        <v>7.96</v>
      </c>
      <c r="G1916" s="65"/>
      <c r="H1916" s="65" t="s">
        <v>714</v>
      </c>
      <c r="I1916" s="65"/>
      <c r="J1916" s="342">
        <v>45.77</v>
      </c>
    </row>
    <row r="1917" ht="0.95" customHeight="1" spans="1:10">
      <c r="A1917" s="334"/>
      <c r="B1917" s="334"/>
      <c r="C1917" s="334"/>
      <c r="D1917" s="335"/>
      <c r="E1917" s="335"/>
      <c r="F1917" s="335"/>
      <c r="G1917" s="334"/>
      <c r="H1917" s="334"/>
      <c r="I1917" s="343"/>
      <c r="J1917" s="343"/>
    </row>
    <row r="1918" ht="18" customHeight="1" spans="1:10">
      <c r="A1918" s="126"/>
      <c r="B1918" s="126" t="s">
        <v>121</v>
      </c>
      <c r="C1918" s="126" t="s">
        <v>122</v>
      </c>
      <c r="D1918" s="127" t="s">
        <v>80</v>
      </c>
      <c r="E1918" s="127" t="s">
        <v>692</v>
      </c>
      <c r="F1918" s="127"/>
      <c r="G1918" s="126" t="s">
        <v>123</v>
      </c>
      <c r="H1918" s="126" t="s">
        <v>81</v>
      </c>
      <c r="I1918" s="339" t="s">
        <v>124</v>
      </c>
      <c r="J1918" s="339" t="s">
        <v>82</v>
      </c>
    </row>
    <row r="1919" ht="39" customHeight="1" spans="1:10">
      <c r="A1919" s="314" t="s">
        <v>693</v>
      </c>
      <c r="B1919" s="314" t="s">
        <v>1685</v>
      </c>
      <c r="C1919" s="314" t="s">
        <v>134</v>
      </c>
      <c r="D1919" s="315" t="s">
        <v>1686</v>
      </c>
      <c r="E1919" s="315" t="s">
        <v>1330</v>
      </c>
      <c r="F1919" s="315"/>
      <c r="G1919" s="314" t="s">
        <v>136</v>
      </c>
      <c r="H1919" s="330">
        <v>1</v>
      </c>
      <c r="I1919" s="340">
        <v>0.09</v>
      </c>
      <c r="J1919" s="340">
        <v>0.09</v>
      </c>
    </row>
    <row r="1920" ht="39" customHeight="1" spans="1:10">
      <c r="A1920" s="312" t="s">
        <v>718</v>
      </c>
      <c r="B1920" s="312" t="s">
        <v>1693</v>
      </c>
      <c r="C1920" s="312" t="s">
        <v>134</v>
      </c>
      <c r="D1920" s="313" t="s">
        <v>1694</v>
      </c>
      <c r="E1920" s="313" t="s">
        <v>1339</v>
      </c>
      <c r="F1920" s="313"/>
      <c r="G1920" s="312" t="s">
        <v>157</v>
      </c>
      <c r="H1920" s="336">
        <v>7.2e-5</v>
      </c>
      <c r="I1920" s="344">
        <v>1293.57</v>
      </c>
      <c r="J1920" s="344">
        <v>0.093137</v>
      </c>
    </row>
    <row r="1921" spans="1:10">
      <c r="A1921" s="65"/>
      <c r="B1921" s="65"/>
      <c r="C1921" s="65"/>
      <c r="D1921" s="137"/>
      <c r="E1921" s="137" t="s">
        <v>710</v>
      </c>
      <c r="F1921" s="332">
        <v>0</v>
      </c>
      <c r="G1921" s="65" t="s">
        <v>711</v>
      </c>
      <c r="H1921" s="333">
        <v>0</v>
      </c>
      <c r="I1921" s="342" t="s">
        <v>712</v>
      </c>
      <c r="J1921" s="342">
        <v>0</v>
      </c>
    </row>
    <row r="1922" ht="15" spans="1:10">
      <c r="A1922" s="65"/>
      <c r="B1922" s="65"/>
      <c r="C1922" s="65"/>
      <c r="D1922" s="137"/>
      <c r="E1922" s="137" t="s">
        <v>713</v>
      </c>
      <c r="F1922" s="332">
        <v>0.01</v>
      </c>
      <c r="G1922" s="65"/>
      <c r="H1922" s="65" t="s">
        <v>714</v>
      </c>
      <c r="I1922" s="65"/>
      <c r="J1922" s="342">
        <v>0.1</v>
      </c>
    </row>
    <row r="1923" ht="0.95" customHeight="1" spans="1:10">
      <c r="A1923" s="334"/>
      <c r="B1923" s="334"/>
      <c r="C1923" s="334"/>
      <c r="D1923" s="335"/>
      <c r="E1923" s="335"/>
      <c r="F1923" s="335"/>
      <c r="G1923" s="334"/>
      <c r="H1923" s="334"/>
      <c r="I1923" s="343"/>
      <c r="J1923" s="343"/>
    </row>
    <row r="1924" ht="18" customHeight="1" spans="1:10">
      <c r="A1924" s="126"/>
      <c r="B1924" s="126" t="s">
        <v>121</v>
      </c>
      <c r="C1924" s="126" t="s">
        <v>122</v>
      </c>
      <c r="D1924" s="127" t="s">
        <v>80</v>
      </c>
      <c r="E1924" s="127" t="s">
        <v>692</v>
      </c>
      <c r="F1924" s="127"/>
      <c r="G1924" s="126" t="s">
        <v>123</v>
      </c>
      <c r="H1924" s="126" t="s">
        <v>81</v>
      </c>
      <c r="I1924" s="339" t="s">
        <v>124</v>
      </c>
      <c r="J1924" s="339" t="s">
        <v>82</v>
      </c>
    </row>
    <row r="1925" ht="39" customHeight="1" spans="1:10">
      <c r="A1925" s="314" t="s">
        <v>693</v>
      </c>
      <c r="B1925" s="314" t="s">
        <v>1687</v>
      </c>
      <c r="C1925" s="314" t="s">
        <v>134</v>
      </c>
      <c r="D1925" s="315" t="s">
        <v>1688</v>
      </c>
      <c r="E1925" s="315" t="s">
        <v>1330</v>
      </c>
      <c r="F1925" s="315"/>
      <c r="G1925" s="314" t="s">
        <v>136</v>
      </c>
      <c r="H1925" s="330">
        <v>1</v>
      </c>
      <c r="I1925" s="340">
        <v>0.01</v>
      </c>
      <c r="J1925" s="340">
        <v>0.01</v>
      </c>
    </row>
    <row r="1926" ht="39" customHeight="1" spans="1:10">
      <c r="A1926" s="312" t="s">
        <v>718</v>
      </c>
      <c r="B1926" s="312" t="s">
        <v>1693</v>
      </c>
      <c r="C1926" s="312" t="s">
        <v>134</v>
      </c>
      <c r="D1926" s="313" t="s">
        <v>1694</v>
      </c>
      <c r="E1926" s="313" t="s">
        <v>1339</v>
      </c>
      <c r="F1926" s="313"/>
      <c r="G1926" s="312" t="s">
        <v>157</v>
      </c>
      <c r="H1926" s="336">
        <v>1.48e-5</v>
      </c>
      <c r="I1926" s="344">
        <v>1293.57</v>
      </c>
      <c r="J1926" s="344">
        <v>0.0191448</v>
      </c>
    </row>
    <row r="1927" spans="1:10">
      <c r="A1927" s="65"/>
      <c r="B1927" s="65"/>
      <c r="C1927" s="65"/>
      <c r="D1927" s="137"/>
      <c r="E1927" s="137" t="s">
        <v>710</v>
      </c>
      <c r="F1927" s="332">
        <v>0</v>
      </c>
      <c r="G1927" s="65" t="s">
        <v>711</v>
      </c>
      <c r="H1927" s="333">
        <v>0</v>
      </c>
      <c r="I1927" s="342" t="s">
        <v>712</v>
      </c>
      <c r="J1927" s="342">
        <v>0</v>
      </c>
    </row>
    <row r="1928" ht="15" spans="1:10">
      <c r="A1928" s="65"/>
      <c r="B1928" s="65"/>
      <c r="C1928" s="65"/>
      <c r="D1928" s="137"/>
      <c r="E1928" s="137" t="s">
        <v>713</v>
      </c>
      <c r="F1928" s="332">
        <v>0</v>
      </c>
      <c r="G1928" s="65"/>
      <c r="H1928" s="65" t="s">
        <v>714</v>
      </c>
      <c r="I1928" s="65"/>
      <c r="J1928" s="342">
        <v>0.01</v>
      </c>
    </row>
    <row r="1929" ht="0.95" customHeight="1" spans="1:10">
      <c r="A1929" s="334"/>
      <c r="B1929" s="334"/>
      <c r="C1929" s="334"/>
      <c r="D1929" s="335"/>
      <c r="E1929" s="335"/>
      <c r="F1929" s="335"/>
      <c r="G1929" s="334"/>
      <c r="H1929" s="334"/>
      <c r="I1929" s="343"/>
      <c r="J1929" s="343"/>
    </row>
    <row r="1930" ht="18" customHeight="1" spans="1:10">
      <c r="A1930" s="126"/>
      <c r="B1930" s="126" t="s">
        <v>121</v>
      </c>
      <c r="C1930" s="126" t="s">
        <v>122</v>
      </c>
      <c r="D1930" s="127" t="s">
        <v>80</v>
      </c>
      <c r="E1930" s="127" t="s">
        <v>692</v>
      </c>
      <c r="F1930" s="127"/>
      <c r="G1930" s="126" t="s">
        <v>123</v>
      </c>
      <c r="H1930" s="126" t="s">
        <v>81</v>
      </c>
      <c r="I1930" s="339" t="s">
        <v>124</v>
      </c>
      <c r="J1930" s="339" t="s">
        <v>82</v>
      </c>
    </row>
    <row r="1931" ht="39" customHeight="1" spans="1:10">
      <c r="A1931" s="314" t="s">
        <v>693</v>
      </c>
      <c r="B1931" s="314" t="s">
        <v>1689</v>
      </c>
      <c r="C1931" s="314" t="s">
        <v>134</v>
      </c>
      <c r="D1931" s="315" t="s">
        <v>1690</v>
      </c>
      <c r="E1931" s="315" t="s">
        <v>1330</v>
      </c>
      <c r="F1931" s="315"/>
      <c r="G1931" s="314" t="s">
        <v>136</v>
      </c>
      <c r="H1931" s="330">
        <v>1</v>
      </c>
      <c r="I1931" s="340">
        <v>0.06</v>
      </c>
      <c r="J1931" s="340">
        <v>0.06</v>
      </c>
    </row>
    <row r="1932" ht="39" customHeight="1" spans="1:10">
      <c r="A1932" s="312" t="s">
        <v>718</v>
      </c>
      <c r="B1932" s="312" t="s">
        <v>1693</v>
      </c>
      <c r="C1932" s="312" t="s">
        <v>134</v>
      </c>
      <c r="D1932" s="313" t="s">
        <v>1694</v>
      </c>
      <c r="E1932" s="313" t="s">
        <v>1339</v>
      </c>
      <c r="F1932" s="313"/>
      <c r="G1932" s="312" t="s">
        <v>157</v>
      </c>
      <c r="H1932" s="336">
        <v>5e-5</v>
      </c>
      <c r="I1932" s="344">
        <v>1293.57</v>
      </c>
      <c r="J1932" s="344">
        <v>0.0646785</v>
      </c>
    </row>
    <row r="1933" spans="1:10">
      <c r="A1933" s="65"/>
      <c r="B1933" s="65"/>
      <c r="C1933" s="65"/>
      <c r="D1933" s="137"/>
      <c r="E1933" s="137" t="s">
        <v>710</v>
      </c>
      <c r="F1933" s="332">
        <v>0</v>
      </c>
      <c r="G1933" s="65" t="s">
        <v>711</v>
      </c>
      <c r="H1933" s="333">
        <v>0</v>
      </c>
      <c r="I1933" s="342" t="s">
        <v>712</v>
      </c>
      <c r="J1933" s="342">
        <v>0</v>
      </c>
    </row>
    <row r="1934" ht="15" spans="1:10">
      <c r="A1934" s="65"/>
      <c r="B1934" s="65"/>
      <c r="C1934" s="65"/>
      <c r="D1934" s="137"/>
      <c r="E1934" s="137" t="s">
        <v>713</v>
      </c>
      <c r="F1934" s="332">
        <v>0.01</v>
      </c>
      <c r="G1934" s="65"/>
      <c r="H1934" s="65" t="s">
        <v>714</v>
      </c>
      <c r="I1934" s="65"/>
      <c r="J1934" s="342">
        <v>0.07</v>
      </c>
    </row>
    <row r="1935" ht="0.95" customHeight="1" spans="1:10">
      <c r="A1935" s="334"/>
      <c r="B1935" s="334"/>
      <c r="C1935" s="334"/>
      <c r="D1935" s="335"/>
      <c r="E1935" s="335"/>
      <c r="F1935" s="335"/>
      <c r="G1935" s="334"/>
      <c r="H1935" s="334"/>
      <c r="I1935" s="343"/>
      <c r="J1935" s="343"/>
    </row>
    <row r="1936" ht="18" customHeight="1" spans="1:10">
      <c r="A1936" s="126"/>
      <c r="B1936" s="126" t="s">
        <v>121</v>
      </c>
      <c r="C1936" s="126" t="s">
        <v>122</v>
      </c>
      <c r="D1936" s="127" t="s">
        <v>80</v>
      </c>
      <c r="E1936" s="127" t="s">
        <v>692</v>
      </c>
      <c r="F1936" s="127"/>
      <c r="G1936" s="126" t="s">
        <v>123</v>
      </c>
      <c r="H1936" s="126" t="s">
        <v>81</v>
      </c>
      <c r="I1936" s="339" t="s">
        <v>124</v>
      </c>
      <c r="J1936" s="339" t="s">
        <v>82</v>
      </c>
    </row>
    <row r="1937" ht="39" customHeight="1" spans="1:10">
      <c r="A1937" s="314" t="s">
        <v>693</v>
      </c>
      <c r="B1937" s="314" t="s">
        <v>1691</v>
      </c>
      <c r="C1937" s="314" t="s">
        <v>134</v>
      </c>
      <c r="D1937" s="315" t="s">
        <v>1692</v>
      </c>
      <c r="E1937" s="315" t="s">
        <v>1330</v>
      </c>
      <c r="F1937" s="315"/>
      <c r="G1937" s="314" t="s">
        <v>136</v>
      </c>
      <c r="H1937" s="330">
        <v>1</v>
      </c>
      <c r="I1937" s="340">
        <v>1.53</v>
      </c>
      <c r="J1937" s="340">
        <v>1.53</v>
      </c>
    </row>
    <row r="1938" ht="26.1" customHeight="1" spans="1:10">
      <c r="A1938" s="312" t="s">
        <v>718</v>
      </c>
      <c r="B1938" s="312" t="s">
        <v>847</v>
      </c>
      <c r="C1938" s="312" t="s">
        <v>134</v>
      </c>
      <c r="D1938" s="313" t="s">
        <v>848</v>
      </c>
      <c r="E1938" s="313" t="s">
        <v>849</v>
      </c>
      <c r="F1938" s="313"/>
      <c r="G1938" s="312" t="s">
        <v>850</v>
      </c>
      <c r="H1938" s="336">
        <v>1.36</v>
      </c>
      <c r="I1938" s="344">
        <v>1.13</v>
      </c>
      <c r="J1938" s="344">
        <v>1.5368</v>
      </c>
    </row>
    <row r="1939" spans="1:10">
      <c r="A1939" s="65"/>
      <c r="B1939" s="65"/>
      <c r="C1939" s="65"/>
      <c r="D1939" s="137"/>
      <c r="E1939" s="137" t="s">
        <v>710</v>
      </c>
      <c r="F1939" s="332">
        <v>0</v>
      </c>
      <c r="G1939" s="65" t="s">
        <v>711</v>
      </c>
      <c r="H1939" s="333">
        <v>0</v>
      </c>
      <c r="I1939" s="342" t="s">
        <v>712</v>
      </c>
      <c r="J1939" s="342">
        <v>0</v>
      </c>
    </row>
    <row r="1940" ht="15" spans="1:10">
      <c r="A1940" s="65"/>
      <c r="B1940" s="65"/>
      <c r="C1940" s="65"/>
      <c r="D1940" s="137"/>
      <c r="E1940" s="137" t="s">
        <v>713</v>
      </c>
      <c r="F1940" s="332">
        <v>0.32</v>
      </c>
      <c r="G1940" s="65"/>
      <c r="H1940" s="65" t="s">
        <v>714</v>
      </c>
      <c r="I1940" s="65"/>
      <c r="J1940" s="342">
        <v>1.85</v>
      </c>
    </row>
    <row r="1941" ht="0.95" customHeight="1" spans="1:10">
      <c r="A1941" s="334"/>
      <c r="B1941" s="334"/>
      <c r="C1941" s="334"/>
      <c r="D1941" s="335"/>
      <c r="E1941" s="335"/>
      <c r="F1941" s="335"/>
      <c r="G1941" s="334"/>
      <c r="H1941" s="334"/>
      <c r="I1941" s="343"/>
      <c r="J1941" s="343"/>
    </row>
    <row r="1942" ht="18" customHeight="1" spans="1:10">
      <c r="A1942" s="126"/>
      <c r="B1942" s="126" t="s">
        <v>121</v>
      </c>
      <c r="C1942" s="126" t="s">
        <v>122</v>
      </c>
      <c r="D1942" s="127" t="s">
        <v>80</v>
      </c>
      <c r="E1942" s="127" t="s">
        <v>692</v>
      </c>
      <c r="F1942" s="127"/>
      <c r="G1942" s="126" t="s">
        <v>123</v>
      </c>
      <c r="H1942" s="126" t="s">
        <v>81</v>
      </c>
      <c r="I1942" s="339" t="s">
        <v>124</v>
      </c>
      <c r="J1942" s="339" t="s">
        <v>82</v>
      </c>
    </row>
    <row r="1943" ht="24" customHeight="1" spans="1:10">
      <c r="A1943" s="314" t="s">
        <v>693</v>
      </c>
      <c r="B1943" s="314" t="s">
        <v>767</v>
      </c>
      <c r="C1943" s="314" t="s">
        <v>134</v>
      </c>
      <c r="D1943" s="315" t="s">
        <v>768</v>
      </c>
      <c r="E1943" s="315" t="s">
        <v>698</v>
      </c>
      <c r="F1943" s="315"/>
      <c r="G1943" s="314" t="s">
        <v>136</v>
      </c>
      <c r="H1943" s="330">
        <v>1</v>
      </c>
      <c r="I1943" s="340">
        <v>24.36</v>
      </c>
      <c r="J1943" s="340">
        <v>24.36</v>
      </c>
    </row>
    <row r="1944" ht="26.1" customHeight="1" spans="1:10">
      <c r="A1944" s="311" t="s">
        <v>695</v>
      </c>
      <c r="B1944" s="311" t="s">
        <v>1496</v>
      </c>
      <c r="C1944" s="311" t="s">
        <v>134</v>
      </c>
      <c r="D1944" s="186" t="s">
        <v>1497</v>
      </c>
      <c r="E1944" s="186" t="s">
        <v>698</v>
      </c>
      <c r="F1944" s="186"/>
      <c r="G1944" s="311" t="s">
        <v>136</v>
      </c>
      <c r="H1944" s="331">
        <v>1</v>
      </c>
      <c r="I1944" s="341">
        <v>0.34</v>
      </c>
      <c r="J1944" s="341">
        <v>0.34</v>
      </c>
    </row>
    <row r="1945" ht="26.1" customHeight="1" spans="1:10">
      <c r="A1945" s="312" t="s">
        <v>718</v>
      </c>
      <c r="B1945" s="312" t="s">
        <v>1095</v>
      </c>
      <c r="C1945" s="312" t="s">
        <v>134</v>
      </c>
      <c r="D1945" s="313" t="s">
        <v>1096</v>
      </c>
      <c r="E1945" s="313" t="s">
        <v>1084</v>
      </c>
      <c r="F1945" s="313"/>
      <c r="G1945" s="312" t="s">
        <v>136</v>
      </c>
      <c r="H1945" s="336">
        <v>1</v>
      </c>
      <c r="I1945" s="344">
        <v>0.4</v>
      </c>
      <c r="J1945" s="344">
        <v>0.4</v>
      </c>
    </row>
    <row r="1946" ht="26.1" customHeight="1" spans="1:10">
      <c r="A1946" s="312" t="s">
        <v>718</v>
      </c>
      <c r="B1946" s="312" t="s">
        <v>1082</v>
      </c>
      <c r="C1946" s="312" t="s">
        <v>134</v>
      </c>
      <c r="D1946" s="313" t="s">
        <v>1083</v>
      </c>
      <c r="E1946" s="313" t="s">
        <v>1084</v>
      </c>
      <c r="F1946" s="313"/>
      <c r="G1946" s="312" t="s">
        <v>136</v>
      </c>
      <c r="H1946" s="336">
        <v>1</v>
      </c>
      <c r="I1946" s="344">
        <v>1.43</v>
      </c>
      <c r="J1946" s="344">
        <v>1.43</v>
      </c>
    </row>
    <row r="1947" ht="26.1" customHeight="1" spans="1:10">
      <c r="A1947" s="312" t="s">
        <v>718</v>
      </c>
      <c r="B1947" s="312" t="s">
        <v>1695</v>
      </c>
      <c r="C1947" s="312" t="s">
        <v>134</v>
      </c>
      <c r="D1947" s="313" t="s">
        <v>1696</v>
      </c>
      <c r="E1947" s="313" t="s">
        <v>1084</v>
      </c>
      <c r="F1947" s="313"/>
      <c r="G1947" s="312" t="s">
        <v>136</v>
      </c>
      <c r="H1947" s="336">
        <v>1</v>
      </c>
      <c r="I1947" s="344">
        <v>0.61</v>
      </c>
      <c r="J1947" s="344">
        <v>0.61</v>
      </c>
    </row>
    <row r="1948" ht="26.1" customHeight="1" spans="1:10">
      <c r="A1948" s="312" t="s">
        <v>718</v>
      </c>
      <c r="B1948" s="312" t="s">
        <v>1091</v>
      </c>
      <c r="C1948" s="312" t="s">
        <v>134</v>
      </c>
      <c r="D1948" s="313" t="s">
        <v>1092</v>
      </c>
      <c r="E1948" s="313" t="s">
        <v>1084</v>
      </c>
      <c r="F1948" s="313"/>
      <c r="G1948" s="312" t="s">
        <v>136</v>
      </c>
      <c r="H1948" s="336">
        <v>1</v>
      </c>
      <c r="I1948" s="344">
        <v>0.08</v>
      </c>
      <c r="J1948" s="344">
        <v>0.08</v>
      </c>
    </row>
    <row r="1949" ht="26.1" customHeight="1" spans="1:10">
      <c r="A1949" s="312" t="s">
        <v>718</v>
      </c>
      <c r="B1949" s="312" t="s">
        <v>1697</v>
      </c>
      <c r="C1949" s="312" t="s">
        <v>134</v>
      </c>
      <c r="D1949" s="313" t="s">
        <v>1698</v>
      </c>
      <c r="E1949" s="313" t="s">
        <v>1084</v>
      </c>
      <c r="F1949" s="313"/>
      <c r="G1949" s="312" t="s">
        <v>136</v>
      </c>
      <c r="H1949" s="336">
        <v>1</v>
      </c>
      <c r="I1949" s="344">
        <v>1.39</v>
      </c>
      <c r="J1949" s="344">
        <v>1.39</v>
      </c>
    </row>
    <row r="1950" ht="24" customHeight="1" spans="1:10">
      <c r="A1950" s="312" t="s">
        <v>718</v>
      </c>
      <c r="B1950" s="312" t="s">
        <v>1498</v>
      </c>
      <c r="C1950" s="312" t="s">
        <v>134</v>
      </c>
      <c r="D1950" s="313" t="s">
        <v>1499</v>
      </c>
      <c r="E1950" s="313" t="s">
        <v>946</v>
      </c>
      <c r="F1950" s="313"/>
      <c r="G1950" s="312" t="s">
        <v>136</v>
      </c>
      <c r="H1950" s="336">
        <v>1</v>
      </c>
      <c r="I1950" s="344">
        <v>16.41</v>
      </c>
      <c r="J1950" s="344">
        <v>16.41</v>
      </c>
    </row>
    <row r="1951" ht="26.1" customHeight="1" spans="1:10">
      <c r="A1951" s="312" t="s">
        <v>718</v>
      </c>
      <c r="B1951" s="312" t="s">
        <v>1089</v>
      </c>
      <c r="C1951" s="312" t="s">
        <v>134</v>
      </c>
      <c r="D1951" s="313" t="s">
        <v>1090</v>
      </c>
      <c r="E1951" s="313" t="s">
        <v>1084</v>
      </c>
      <c r="F1951" s="313"/>
      <c r="G1951" s="312" t="s">
        <v>136</v>
      </c>
      <c r="H1951" s="336">
        <v>1</v>
      </c>
      <c r="I1951" s="344">
        <v>3.7</v>
      </c>
      <c r="J1951" s="344">
        <v>3.7</v>
      </c>
    </row>
    <row r="1952" spans="1:10">
      <c r="A1952" s="65"/>
      <c r="B1952" s="65"/>
      <c r="C1952" s="65"/>
      <c r="D1952" s="137"/>
      <c r="E1952" s="137" t="s">
        <v>710</v>
      </c>
      <c r="F1952" s="332">
        <v>7.75</v>
      </c>
      <c r="G1952" s="65" t="s">
        <v>711</v>
      </c>
      <c r="H1952" s="333">
        <v>9</v>
      </c>
      <c r="I1952" s="342" t="s">
        <v>712</v>
      </c>
      <c r="J1952" s="342">
        <v>16.75</v>
      </c>
    </row>
    <row r="1953" ht="15" spans="1:10">
      <c r="A1953" s="65"/>
      <c r="B1953" s="65"/>
      <c r="C1953" s="65"/>
      <c r="D1953" s="137"/>
      <c r="E1953" s="137" t="s">
        <v>713</v>
      </c>
      <c r="F1953" s="332">
        <v>5.13</v>
      </c>
      <c r="G1953" s="65"/>
      <c r="H1953" s="65" t="s">
        <v>714</v>
      </c>
      <c r="I1953" s="65"/>
      <c r="J1953" s="342">
        <v>29.49</v>
      </c>
    </row>
    <row r="1954" ht="0.95" customHeight="1" spans="1:10">
      <c r="A1954" s="334"/>
      <c r="B1954" s="334"/>
      <c r="C1954" s="334"/>
      <c r="D1954" s="335"/>
      <c r="E1954" s="335"/>
      <c r="F1954" s="335"/>
      <c r="G1954" s="334"/>
      <c r="H1954" s="334"/>
      <c r="I1954" s="343"/>
      <c r="J1954" s="343"/>
    </row>
    <row r="1955" ht="18" customHeight="1" spans="1:10">
      <c r="A1955" s="126"/>
      <c r="B1955" s="126" t="s">
        <v>121</v>
      </c>
      <c r="C1955" s="126" t="s">
        <v>122</v>
      </c>
      <c r="D1955" s="127" t="s">
        <v>80</v>
      </c>
      <c r="E1955" s="127" t="s">
        <v>692</v>
      </c>
      <c r="F1955" s="127"/>
      <c r="G1955" s="126" t="s">
        <v>123</v>
      </c>
      <c r="H1955" s="126" t="s">
        <v>81</v>
      </c>
      <c r="I1955" s="339" t="s">
        <v>124</v>
      </c>
      <c r="J1955" s="339" t="s">
        <v>82</v>
      </c>
    </row>
    <row r="1956" ht="39" customHeight="1" spans="1:10">
      <c r="A1956" s="314" t="s">
        <v>693</v>
      </c>
      <c r="B1956" s="314" t="s">
        <v>1045</v>
      </c>
      <c r="C1956" s="314" t="s">
        <v>134</v>
      </c>
      <c r="D1956" s="315" t="s">
        <v>1046</v>
      </c>
      <c r="E1956" s="315" t="s">
        <v>1044</v>
      </c>
      <c r="F1956" s="315"/>
      <c r="G1956" s="314" t="s">
        <v>157</v>
      </c>
      <c r="H1956" s="330">
        <v>1</v>
      </c>
      <c r="I1956" s="340">
        <v>13.74</v>
      </c>
      <c r="J1956" s="340">
        <v>13.74</v>
      </c>
    </row>
    <row r="1957" ht="24" customHeight="1" spans="1:10">
      <c r="A1957" s="311" t="s">
        <v>695</v>
      </c>
      <c r="B1957" s="311" t="s">
        <v>792</v>
      </c>
      <c r="C1957" s="311" t="s">
        <v>134</v>
      </c>
      <c r="D1957" s="186" t="s">
        <v>793</v>
      </c>
      <c r="E1957" s="186" t="s">
        <v>698</v>
      </c>
      <c r="F1957" s="186"/>
      <c r="G1957" s="311" t="s">
        <v>136</v>
      </c>
      <c r="H1957" s="331">
        <v>0.128</v>
      </c>
      <c r="I1957" s="341">
        <v>32.16</v>
      </c>
      <c r="J1957" s="341">
        <v>4.11</v>
      </c>
    </row>
    <row r="1958" ht="26.1" customHeight="1" spans="1:10">
      <c r="A1958" s="311" t="s">
        <v>695</v>
      </c>
      <c r="B1958" s="311" t="s">
        <v>1050</v>
      </c>
      <c r="C1958" s="311" t="s">
        <v>134</v>
      </c>
      <c r="D1958" s="186" t="s">
        <v>1051</v>
      </c>
      <c r="E1958" s="186" t="s">
        <v>698</v>
      </c>
      <c r="F1958" s="186"/>
      <c r="G1958" s="311" t="s">
        <v>136</v>
      </c>
      <c r="H1958" s="331">
        <v>0.128</v>
      </c>
      <c r="I1958" s="341">
        <v>26.37</v>
      </c>
      <c r="J1958" s="341">
        <v>3.37</v>
      </c>
    </row>
    <row r="1959" ht="26.1" customHeight="1" spans="1:10">
      <c r="A1959" s="312" t="s">
        <v>718</v>
      </c>
      <c r="B1959" s="312" t="s">
        <v>1699</v>
      </c>
      <c r="C1959" s="312" t="s">
        <v>134</v>
      </c>
      <c r="D1959" s="313" t="s">
        <v>1700</v>
      </c>
      <c r="E1959" s="313" t="s">
        <v>754</v>
      </c>
      <c r="F1959" s="313"/>
      <c r="G1959" s="312" t="s">
        <v>157</v>
      </c>
      <c r="H1959" s="336">
        <v>1</v>
      </c>
      <c r="I1959" s="344">
        <v>4.12</v>
      </c>
      <c r="J1959" s="344">
        <v>4.12</v>
      </c>
    </row>
    <row r="1960" ht="39" customHeight="1" spans="1:10">
      <c r="A1960" s="312" t="s">
        <v>718</v>
      </c>
      <c r="B1960" s="312" t="s">
        <v>1701</v>
      </c>
      <c r="C1960" s="312" t="s">
        <v>134</v>
      </c>
      <c r="D1960" s="313" t="s">
        <v>1702</v>
      </c>
      <c r="E1960" s="313" t="s">
        <v>754</v>
      </c>
      <c r="F1960" s="313"/>
      <c r="G1960" s="312" t="s">
        <v>157</v>
      </c>
      <c r="H1960" s="336">
        <v>1</v>
      </c>
      <c r="I1960" s="344">
        <v>2.14</v>
      </c>
      <c r="J1960" s="344">
        <v>2.14</v>
      </c>
    </row>
    <row r="1961" spans="1:10">
      <c r="A1961" s="65"/>
      <c r="B1961" s="65"/>
      <c r="C1961" s="65"/>
      <c r="D1961" s="137"/>
      <c r="E1961" s="137" t="s">
        <v>710</v>
      </c>
      <c r="F1961" s="332">
        <v>2.54</v>
      </c>
      <c r="G1961" s="65" t="s">
        <v>711</v>
      </c>
      <c r="H1961" s="333">
        <v>2.96</v>
      </c>
      <c r="I1961" s="342" t="s">
        <v>712</v>
      </c>
      <c r="J1961" s="342">
        <v>5.5</v>
      </c>
    </row>
    <row r="1962" ht="15" spans="1:10">
      <c r="A1962" s="65"/>
      <c r="B1962" s="65"/>
      <c r="C1962" s="65"/>
      <c r="D1962" s="137"/>
      <c r="E1962" s="137" t="s">
        <v>713</v>
      </c>
      <c r="F1962" s="332">
        <v>2.89</v>
      </c>
      <c r="G1962" s="65"/>
      <c r="H1962" s="65" t="s">
        <v>714</v>
      </c>
      <c r="I1962" s="65"/>
      <c r="J1962" s="342">
        <v>16.63</v>
      </c>
    </row>
    <row r="1963" ht="0.95" customHeight="1" spans="1:10">
      <c r="A1963" s="334"/>
      <c r="B1963" s="334"/>
      <c r="C1963" s="334"/>
      <c r="D1963" s="335"/>
      <c r="E1963" s="335"/>
      <c r="F1963" s="335"/>
      <c r="G1963" s="334"/>
      <c r="H1963" s="334"/>
      <c r="I1963" s="343"/>
      <c r="J1963" s="343"/>
    </row>
    <row r="1964" ht="18" customHeight="1" spans="1:10">
      <c r="A1964" s="126"/>
      <c r="B1964" s="126" t="s">
        <v>121</v>
      </c>
      <c r="C1964" s="126" t="s">
        <v>122</v>
      </c>
      <c r="D1964" s="127" t="s">
        <v>80</v>
      </c>
      <c r="E1964" s="127" t="s">
        <v>692</v>
      </c>
      <c r="F1964" s="127"/>
      <c r="G1964" s="126" t="s">
        <v>123</v>
      </c>
      <c r="H1964" s="126" t="s">
        <v>81</v>
      </c>
      <c r="I1964" s="339" t="s">
        <v>124</v>
      </c>
      <c r="J1964" s="339" t="s">
        <v>82</v>
      </c>
    </row>
    <row r="1965" ht="51.95" customHeight="1" spans="1:10">
      <c r="A1965" s="314" t="s">
        <v>693</v>
      </c>
      <c r="B1965" s="314" t="s">
        <v>762</v>
      </c>
      <c r="C1965" s="314" t="s">
        <v>134</v>
      </c>
      <c r="D1965" s="315" t="s">
        <v>763</v>
      </c>
      <c r="E1965" s="315" t="s">
        <v>764</v>
      </c>
      <c r="F1965" s="315"/>
      <c r="G1965" s="314" t="s">
        <v>157</v>
      </c>
      <c r="H1965" s="330">
        <v>1</v>
      </c>
      <c r="I1965" s="340">
        <v>2463.04</v>
      </c>
      <c r="J1965" s="340">
        <v>2463.04</v>
      </c>
    </row>
    <row r="1966" ht="65.1" customHeight="1" spans="1:10">
      <c r="A1966" s="311" t="s">
        <v>695</v>
      </c>
      <c r="B1966" s="311" t="s">
        <v>952</v>
      </c>
      <c r="C1966" s="311" t="s">
        <v>134</v>
      </c>
      <c r="D1966" s="186" t="s">
        <v>953</v>
      </c>
      <c r="E1966" s="186" t="s">
        <v>878</v>
      </c>
      <c r="F1966" s="186"/>
      <c r="G1966" s="311" t="s">
        <v>879</v>
      </c>
      <c r="H1966" s="331">
        <v>0.3545</v>
      </c>
      <c r="I1966" s="341">
        <v>180.58</v>
      </c>
      <c r="J1966" s="341">
        <v>64.01</v>
      </c>
    </row>
    <row r="1967" ht="39" customHeight="1" spans="1:10">
      <c r="A1967" s="311" t="s">
        <v>695</v>
      </c>
      <c r="B1967" s="311" t="s">
        <v>1604</v>
      </c>
      <c r="C1967" s="311" t="s">
        <v>134</v>
      </c>
      <c r="D1967" s="186" t="s">
        <v>1605</v>
      </c>
      <c r="E1967" s="186" t="s">
        <v>956</v>
      </c>
      <c r="F1967" s="186"/>
      <c r="G1967" s="311" t="s">
        <v>218</v>
      </c>
      <c r="H1967" s="331">
        <v>0.0792</v>
      </c>
      <c r="I1967" s="341">
        <v>3777.34</v>
      </c>
      <c r="J1967" s="341">
        <v>299.16</v>
      </c>
    </row>
    <row r="1968" ht="39" customHeight="1" spans="1:10">
      <c r="A1968" s="311" t="s">
        <v>695</v>
      </c>
      <c r="B1968" s="311" t="s">
        <v>1596</v>
      </c>
      <c r="C1968" s="311" t="s">
        <v>134</v>
      </c>
      <c r="D1968" s="186" t="s">
        <v>1597</v>
      </c>
      <c r="E1968" s="186" t="s">
        <v>956</v>
      </c>
      <c r="F1968" s="186"/>
      <c r="G1968" s="311" t="s">
        <v>218</v>
      </c>
      <c r="H1968" s="331">
        <v>0.0154</v>
      </c>
      <c r="I1968" s="341">
        <v>5065.05</v>
      </c>
      <c r="J1968" s="341">
        <v>78</v>
      </c>
    </row>
    <row r="1969" ht="65.1" customHeight="1" spans="1:10">
      <c r="A1969" s="311" t="s">
        <v>695</v>
      </c>
      <c r="B1969" s="311" t="s">
        <v>965</v>
      </c>
      <c r="C1969" s="311" t="s">
        <v>134</v>
      </c>
      <c r="D1969" s="186" t="s">
        <v>966</v>
      </c>
      <c r="E1969" s="186" t="s">
        <v>878</v>
      </c>
      <c r="F1969" s="186"/>
      <c r="G1969" s="311" t="s">
        <v>882</v>
      </c>
      <c r="H1969" s="331">
        <v>0.7224</v>
      </c>
      <c r="I1969" s="341">
        <v>77.52</v>
      </c>
      <c r="J1969" s="341">
        <v>56</v>
      </c>
    </row>
    <row r="1970" ht="24" customHeight="1" spans="1:10">
      <c r="A1970" s="311" t="s">
        <v>695</v>
      </c>
      <c r="B1970" s="311" t="s">
        <v>767</v>
      </c>
      <c r="C1970" s="311" t="s">
        <v>134</v>
      </c>
      <c r="D1970" s="186" t="s">
        <v>768</v>
      </c>
      <c r="E1970" s="186" t="s">
        <v>698</v>
      </c>
      <c r="F1970" s="186"/>
      <c r="G1970" s="311" t="s">
        <v>136</v>
      </c>
      <c r="H1970" s="331">
        <v>1.2228</v>
      </c>
      <c r="I1970" s="341">
        <v>24.36</v>
      </c>
      <c r="J1970" s="341">
        <v>29.78</v>
      </c>
    </row>
    <row r="1971" ht="24" customHeight="1" spans="1:10">
      <c r="A1971" s="311" t="s">
        <v>695</v>
      </c>
      <c r="B1971" s="311" t="s">
        <v>757</v>
      </c>
      <c r="C1971" s="311" t="s">
        <v>134</v>
      </c>
      <c r="D1971" s="186" t="s">
        <v>758</v>
      </c>
      <c r="E1971" s="186" t="s">
        <v>698</v>
      </c>
      <c r="F1971" s="186"/>
      <c r="G1971" s="311" t="s">
        <v>136</v>
      </c>
      <c r="H1971" s="331">
        <v>1.5562</v>
      </c>
      <c r="I1971" s="341">
        <v>31.75</v>
      </c>
      <c r="J1971" s="341">
        <v>49.4</v>
      </c>
    </row>
    <row r="1972" ht="39" customHeight="1" spans="1:10">
      <c r="A1972" s="311" t="s">
        <v>695</v>
      </c>
      <c r="B1972" s="311" t="s">
        <v>1628</v>
      </c>
      <c r="C1972" s="311" t="s">
        <v>134</v>
      </c>
      <c r="D1972" s="186" t="s">
        <v>1629</v>
      </c>
      <c r="E1972" s="186" t="s">
        <v>962</v>
      </c>
      <c r="F1972" s="186"/>
      <c r="G1972" s="311" t="s">
        <v>218</v>
      </c>
      <c r="H1972" s="331">
        <v>0.1539</v>
      </c>
      <c r="I1972" s="341">
        <v>625.77</v>
      </c>
      <c r="J1972" s="341">
        <v>96.3</v>
      </c>
    </row>
    <row r="1973" ht="39" customHeight="1" spans="1:10">
      <c r="A1973" s="311" t="s">
        <v>695</v>
      </c>
      <c r="B1973" s="311" t="s">
        <v>957</v>
      </c>
      <c r="C1973" s="311" t="s">
        <v>134</v>
      </c>
      <c r="D1973" s="186" t="s">
        <v>958</v>
      </c>
      <c r="E1973" s="186" t="s">
        <v>959</v>
      </c>
      <c r="F1973" s="186"/>
      <c r="G1973" s="311" t="s">
        <v>218</v>
      </c>
      <c r="H1973" s="331">
        <v>0.0478</v>
      </c>
      <c r="I1973" s="341">
        <v>913.05</v>
      </c>
      <c r="J1973" s="341">
        <v>43.64</v>
      </c>
    </row>
    <row r="1974" ht="51.95" customHeight="1" spans="1:10">
      <c r="A1974" s="312" t="s">
        <v>718</v>
      </c>
      <c r="B1974" s="312" t="s">
        <v>1703</v>
      </c>
      <c r="C1974" s="312" t="s">
        <v>134</v>
      </c>
      <c r="D1974" s="313" t="s">
        <v>1704</v>
      </c>
      <c r="E1974" s="313" t="s">
        <v>754</v>
      </c>
      <c r="F1974" s="313"/>
      <c r="G1974" s="312" t="s">
        <v>157</v>
      </c>
      <c r="H1974" s="336">
        <v>5</v>
      </c>
      <c r="I1974" s="344">
        <v>349.35</v>
      </c>
      <c r="J1974" s="344">
        <v>1746.75</v>
      </c>
    </row>
    <row r="1975" spans="1:10">
      <c r="A1975" s="65"/>
      <c r="B1975" s="65"/>
      <c r="C1975" s="65"/>
      <c r="D1975" s="137"/>
      <c r="E1975" s="137" t="s">
        <v>710</v>
      </c>
      <c r="F1975" s="332">
        <v>113.24</v>
      </c>
      <c r="G1975" s="65" t="s">
        <v>711</v>
      </c>
      <c r="H1975" s="333">
        <v>131.25</v>
      </c>
      <c r="I1975" s="342" t="s">
        <v>712</v>
      </c>
      <c r="J1975" s="342">
        <v>244.49</v>
      </c>
    </row>
    <row r="1976" ht="15" spans="1:10">
      <c r="A1976" s="65"/>
      <c r="B1976" s="65"/>
      <c r="C1976" s="65"/>
      <c r="D1976" s="137"/>
      <c r="E1976" s="137" t="s">
        <v>713</v>
      </c>
      <c r="F1976" s="332">
        <v>518.96</v>
      </c>
      <c r="G1976" s="65"/>
      <c r="H1976" s="65" t="s">
        <v>714</v>
      </c>
      <c r="I1976" s="65"/>
      <c r="J1976" s="342">
        <v>2982</v>
      </c>
    </row>
    <row r="1977" ht="0.95" customHeight="1" spans="1:10">
      <c r="A1977" s="334"/>
      <c r="B1977" s="334"/>
      <c r="C1977" s="334"/>
      <c r="D1977" s="335"/>
      <c r="E1977" s="335"/>
      <c r="F1977" s="335"/>
      <c r="G1977" s="334"/>
      <c r="H1977" s="334"/>
      <c r="I1977" s="343"/>
      <c r="J1977" s="343"/>
    </row>
    <row r="1978" ht="18" customHeight="1" spans="1:10">
      <c r="A1978" s="126"/>
      <c r="B1978" s="126" t="s">
        <v>121</v>
      </c>
      <c r="C1978" s="126" t="s">
        <v>122</v>
      </c>
      <c r="D1978" s="127" t="s">
        <v>80</v>
      </c>
      <c r="E1978" s="127" t="s">
        <v>692</v>
      </c>
      <c r="F1978" s="127"/>
      <c r="G1978" s="126" t="s">
        <v>123</v>
      </c>
      <c r="H1978" s="126" t="s">
        <v>81</v>
      </c>
      <c r="I1978" s="339" t="s">
        <v>124</v>
      </c>
      <c r="J1978" s="339" t="s">
        <v>82</v>
      </c>
    </row>
    <row r="1979" ht="26.1" customHeight="1" spans="1:10">
      <c r="A1979" s="314" t="s">
        <v>693</v>
      </c>
      <c r="B1979" s="314" t="s">
        <v>869</v>
      </c>
      <c r="C1979" s="314" t="s">
        <v>134</v>
      </c>
      <c r="D1979" s="315" t="s">
        <v>705</v>
      </c>
      <c r="E1979" s="315" t="s">
        <v>698</v>
      </c>
      <c r="F1979" s="315"/>
      <c r="G1979" s="314" t="s">
        <v>136</v>
      </c>
      <c r="H1979" s="330">
        <v>1</v>
      </c>
      <c r="I1979" s="340">
        <v>29.53</v>
      </c>
      <c r="J1979" s="340">
        <v>29.53</v>
      </c>
    </row>
    <row r="1980" ht="26.1" customHeight="1" spans="1:10">
      <c r="A1980" s="311" t="s">
        <v>695</v>
      </c>
      <c r="B1980" s="311" t="s">
        <v>1500</v>
      </c>
      <c r="C1980" s="311" t="s">
        <v>134</v>
      </c>
      <c r="D1980" s="186" t="s">
        <v>1501</v>
      </c>
      <c r="E1980" s="186" t="s">
        <v>698</v>
      </c>
      <c r="F1980" s="186"/>
      <c r="G1980" s="311" t="s">
        <v>136</v>
      </c>
      <c r="H1980" s="331">
        <v>1</v>
      </c>
      <c r="I1980" s="341">
        <v>0.4</v>
      </c>
      <c r="J1980" s="341">
        <v>0.4</v>
      </c>
    </row>
    <row r="1981" ht="26.1" customHeight="1" spans="1:10">
      <c r="A1981" s="312" t="s">
        <v>718</v>
      </c>
      <c r="B1981" s="312" t="s">
        <v>1705</v>
      </c>
      <c r="C1981" s="312" t="s">
        <v>134</v>
      </c>
      <c r="D1981" s="313" t="s">
        <v>1706</v>
      </c>
      <c r="E1981" s="313" t="s">
        <v>1084</v>
      </c>
      <c r="F1981" s="313"/>
      <c r="G1981" s="312" t="s">
        <v>136</v>
      </c>
      <c r="H1981" s="336">
        <v>1</v>
      </c>
      <c r="I1981" s="344">
        <v>0.74</v>
      </c>
      <c r="J1981" s="344">
        <v>0.74</v>
      </c>
    </row>
    <row r="1982" ht="26.1" customHeight="1" spans="1:10">
      <c r="A1982" s="312" t="s">
        <v>718</v>
      </c>
      <c r="B1982" s="312" t="s">
        <v>1082</v>
      </c>
      <c r="C1982" s="312" t="s">
        <v>134</v>
      </c>
      <c r="D1982" s="313" t="s">
        <v>1083</v>
      </c>
      <c r="E1982" s="313" t="s">
        <v>1084</v>
      </c>
      <c r="F1982" s="313"/>
      <c r="G1982" s="312" t="s">
        <v>136</v>
      </c>
      <c r="H1982" s="336">
        <v>1</v>
      </c>
      <c r="I1982" s="344">
        <v>1.43</v>
      </c>
      <c r="J1982" s="344">
        <v>1.43</v>
      </c>
    </row>
    <row r="1983" ht="26.1" customHeight="1" spans="1:10">
      <c r="A1983" s="312" t="s">
        <v>718</v>
      </c>
      <c r="B1983" s="312" t="s">
        <v>1707</v>
      </c>
      <c r="C1983" s="312" t="s">
        <v>134</v>
      </c>
      <c r="D1983" s="313" t="s">
        <v>1708</v>
      </c>
      <c r="E1983" s="313" t="s">
        <v>1084</v>
      </c>
      <c r="F1983" s="313"/>
      <c r="G1983" s="312" t="s">
        <v>136</v>
      </c>
      <c r="H1983" s="336">
        <v>1</v>
      </c>
      <c r="I1983" s="344">
        <v>0.05</v>
      </c>
      <c r="J1983" s="344">
        <v>0.05</v>
      </c>
    </row>
    <row r="1984" ht="24" customHeight="1" spans="1:10">
      <c r="A1984" s="312" t="s">
        <v>718</v>
      </c>
      <c r="B1984" s="312" t="s">
        <v>1502</v>
      </c>
      <c r="C1984" s="312" t="s">
        <v>134</v>
      </c>
      <c r="D1984" s="313" t="s">
        <v>1503</v>
      </c>
      <c r="E1984" s="313" t="s">
        <v>946</v>
      </c>
      <c r="F1984" s="313"/>
      <c r="G1984" s="312" t="s">
        <v>136</v>
      </c>
      <c r="H1984" s="336">
        <v>1</v>
      </c>
      <c r="I1984" s="344">
        <v>22.73</v>
      </c>
      <c r="J1984" s="344">
        <v>22.73</v>
      </c>
    </row>
    <row r="1985" ht="26.1" customHeight="1" spans="1:10">
      <c r="A1985" s="312" t="s">
        <v>718</v>
      </c>
      <c r="B1985" s="312" t="s">
        <v>1095</v>
      </c>
      <c r="C1985" s="312" t="s">
        <v>134</v>
      </c>
      <c r="D1985" s="313" t="s">
        <v>1096</v>
      </c>
      <c r="E1985" s="313" t="s">
        <v>1084</v>
      </c>
      <c r="F1985" s="313"/>
      <c r="G1985" s="312" t="s">
        <v>136</v>
      </c>
      <c r="H1985" s="336">
        <v>1</v>
      </c>
      <c r="I1985" s="344">
        <v>0.4</v>
      </c>
      <c r="J1985" s="344">
        <v>0.4</v>
      </c>
    </row>
    <row r="1986" ht="26.1" customHeight="1" spans="1:10">
      <c r="A1986" s="312" t="s">
        <v>718</v>
      </c>
      <c r="B1986" s="312" t="s">
        <v>1091</v>
      </c>
      <c r="C1986" s="312" t="s">
        <v>134</v>
      </c>
      <c r="D1986" s="313" t="s">
        <v>1092</v>
      </c>
      <c r="E1986" s="313" t="s">
        <v>1084</v>
      </c>
      <c r="F1986" s="313"/>
      <c r="G1986" s="312" t="s">
        <v>136</v>
      </c>
      <c r="H1986" s="336">
        <v>1</v>
      </c>
      <c r="I1986" s="344">
        <v>0.08</v>
      </c>
      <c r="J1986" s="344">
        <v>0.08</v>
      </c>
    </row>
    <row r="1987" ht="26.1" customHeight="1" spans="1:10">
      <c r="A1987" s="312" t="s">
        <v>718</v>
      </c>
      <c r="B1987" s="312" t="s">
        <v>1089</v>
      </c>
      <c r="C1987" s="312" t="s">
        <v>134</v>
      </c>
      <c r="D1987" s="313" t="s">
        <v>1090</v>
      </c>
      <c r="E1987" s="313" t="s">
        <v>1084</v>
      </c>
      <c r="F1987" s="313"/>
      <c r="G1987" s="312" t="s">
        <v>136</v>
      </c>
      <c r="H1987" s="336">
        <v>1</v>
      </c>
      <c r="I1987" s="344">
        <v>3.7</v>
      </c>
      <c r="J1987" s="344">
        <v>3.7</v>
      </c>
    </row>
    <row r="1988" spans="1:10">
      <c r="A1988" s="65"/>
      <c r="B1988" s="65"/>
      <c r="C1988" s="65"/>
      <c r="D1988" s="137"/>
      <c r="E1988" s="137" t="s">
        <v>710</v>
      </c>
      <c r="F1988" s="332">
        <v>10.71</v>
      </c>
      <c r="G1988" s="65" t="s">
        <v>711</v>
      </c>
      <c r="H1988" s="333">
        <v>12.42</v>
      </c>
      <c r="I1988" s="342" t="s">
        <v>712</v>
      </c>
      <c r="J1988" s="342">
        <v>23.13</v>
      </c>
    </row>
    <row r="1989" ht="15" spans="1:10">
      <c r="A1989" s="65"/>
      <c r="B1989" s="65"/>
      <c r="C1989" s="65"/>
      <c r="D1989" s="137"/>
      <c r="E1989" s="137" t="s">
        <v>713</v>
      </c>
      <c r="F1989" s="332">
        <v>6.22</v>
      </c>
      <c r="G1989" s="65"/>
      <c r="H1989" s="65" t="s">
        <v>714</v>
      </c>
      <c r="I1989" s="65"/>
      <c r="J1989" s="342">
        <v>35.75</v>
      </c>
    </row>
    <row r="1990" ht="0.95" customHeight="1" spans="1:10">
      <c r="A1990" s="334"/>
      <c r="B1990" s="334"/>
      <c r="C1990" s="334"/>
      <c r="D1990" s="335"/>
      <c r="E1990" s="335"/>
      <c r="F1990" s="335"/>
      <c r="G1990" s="334"/>
      <c r="H1990" s="334"/>
      <c r="I1990" s="343"/>
      <c r="J1990" s="343"/>
    </row>
    <row r="1991" ht="18" customHeight="1" spans="1:10">
      <c r="A1991" s="126"/>
      <c r="B1991" s="126" t="s">
        <v>121</v>
      </c>
      <c r="C1991" s="126" t="s">
        <v>122</v>
      </c>
      <c r="D1991" s="127" t="s">
        <v>80</v>
      </c>
      <c r="E1991" s="127" t="s">
        <v>692</v>
      </c>
      <c r="F1991" s="127"/>
      <c r="G1991" s="126" t="s">
        <v>123</v>
      </c>
      <c r="H1991" s="126" t="s">
        <v>81</v>
      </c>
      <c r="I1991" s="339" t="s">
        <v>124</v>
      </c>
      <c r="J1991" s="339" t="s">
        <v>82</v>
      </c>
    </row>
    <row r="1992" ht="26.1" customHeight="1" spans="1:10">
      <c r="A1992" s="314" t="s">
        <v>693</v>
      </c>
      <c r="B1992" s="314" t="s">
        <v>704</v>
      </c>
      <c r="C1992" s="314" t="s">
        <v>134</v>
      </c>
      <c r="D1992" s="315" t="s">
        <v>705</v>
      </c>
      <c r="E1992" s="315" t="s">
        <v>698</v>
      </c>
      <c r="F1992" s="315"/>
      <c r="G1992" s="314" t="s">
        <v>699</v>
      </c>
      <c r="H1992" s="330">
        <v>1</v>
      </c>
      <c r="I1992" s="340">
        <v>5037.16</v>
      </c>
      <c r="J1992" s="340">
        <v>5037.16</v>
      </c>
    </row>
    <row r="1993" ht="26.1" customHeight="1" spans="1:10">
      <c r="A1993" s="312" t="s">
        <v>718</v>
      </c>
      <c r="B1993" s="312" t="s">
        <v>1109</v>
      </c>
      <c r="C1993" s="312" t="s">
        <v>134</v>
      </c>
      <c r="D1993" s="313" t="s">
        <v>1110</v>
      </c>
      <c r="E1993" s="313" t="s">
        <v>1084</v>
      </c>
      <c r="F1993" s="313"/>
      <c r="G1993" s="312" t="s">
        <v>699</v>
      </c>
      <c r="H1993" s="336">
        <v>1</v>
      </c>
      <c r="I1993" s="344">
        <v>153.54</v>
      </c>
      <c r="J1993" s="344">
        <v>153.54</v>
      </c>
    </row>
    <row r="1994" ht="26.1" customHeight="1" spans="1:10">
      <c r="A1994" s="312" t="s">
        <v>718</v>
      </c>
      <c r="B1994" s="312" t="s">
        <v>1115</v>
      </c>
      <c r="C1994" s="312" t="s">
        <v>134</v>
      </c>
      <c r="D1994" s="313" t="s">
        <v>1116</v>
      </c>
      <c r="E1994" s="313" t="s">
        <v>1084</v>
      </c>
      <c r="F1994" s="313"/>
      <c r="G1994" s="312" t="s">
        <v>699</v>
      </c>
      <c r="H1994" s="336">
        <v>1</v>
      </c>
      <c r="I1994" s="344">
        <v>45.3</v>
      </c>
      <c r="J1994" s="344">
        <v>45.3</v>
      </c>
    </row>
    <row r="1995" ht="26.1" customHeight="1" spans="1:10">
      <c r="A1995" s="312" t="s">
        <v>718</v>
      </c>
      <c r="B1995" s="312" t="s">
        <v>1113</v>
      </c>
      <c r="C1995" s="312" t="s">
        <v>134</v>
      </c>
      <c r="D1995" s="313" t="s">
        <v>1114</v>
      </c>
      <c r="E1995" s="313" t="s">
        <v>1084</v>
      </c>
      <c r="F1995" s="313"/>
      <c r="G1995" s="312" t="s">
        <v>699</v>
      </c>
      <c r="H1995" s="336">
        <v>1</v>
      </c>
      <c r="I1995" s="344">
        <v>270.51</v>
      </c>
      <c r="J1995" s="344">
        <v>270.51</v>
      </c>
    </row>
    <row r="1996" ht="26.1" customHeight="1" spans="1:10">
      <c r="A1996" s="312" t="s">
        <v>718</v>
      </c>
      <c r="B1996" s="312" t="s">
        <v>1111</v>
      </c>
      <c r="C1996" s="312" t="s">
        <v>134</v>
      </c>
      <c r="D1996" s="313" t="s">
        <v>1112</v>
      </c>
      <c r="E1996" s="313" t="s">
        <v>1084</v>
      </c>
      <c r="F1996" s="313"/>
      <c r="G1996" s="312" t="s">
        <v>699</v>
      </c>
      <c r="H1996" s="336">
        <v>1</v>
      </c>
      <c r="I1996" s="344">
        <v>11.14</v>
      </c>
      <c r="J1996" s="344">
        <v>11.14</v>
      </c>
    </row>
    <row r="1997" ht="26.1" customHeight="1" spans="1:10">
      <c r="A1997" s="312" t="s">
        <v>718</v>
      </c>
      <c r="B1997" s="312" t="s">
        <v>1105</v>
      </c>
      <c r="C1997" s="312" t="s">
        <v>134</v>
      </c>
      <c r="D1997" s="313" t="s">
        <v>1106</v>
      </c>
      <c r="E1997" s="313" t="s">
        <v>1084</v>
      </c>
      <c r="F1997" s="313"/>
      <c r="G1997" s="312" t="s">
        <v>699</v>
      </c>
      <c r="H1997" s="336">
        <v>1</v>
      </c>
      <c r="I1997" s="344">
        <v>570</v>
      </c>
      <c r="J1997" s="344">
        <v>570</v>
      </c>
    </row>
    <row r="1998" ht="24" customHeight="1" spans="1:10">
      <c r="A1998" s="312" t="s">
        <v>718</v>
      </c>
      <c r="B1998" s="312" t="s">
        <v>1709</v>
      </c>
      <c r="C1998" s="312" t="s">
        <v>134</v>
      </c>
      <c r="D1998" s="313" t="s">
        <v>1710</v>
      </c>
      <c r="E1998" s="313" t="s">
        <v>946</v>
      </c>
      <c r="F1998" s="313"/>
      <c r="G1998" s="312" t="s">
        <v>699</v>
      </c>
      <c r="H1998" s="336">
        <v>1</v>
      </c>
      <c r="I1998" s="344">
        <v>3971.21</v>
      </c>
      <c r="J1998" s="344">
        <v>3971.21</v>
      </c>
    </row>
    <row r="1999" ht="26.1" customHeight="1" spans="1:10">
      <c r="A1999" s="312" t="s">
        <v>718</v>
      </c>
      <c r="B1999" s="312" t="s">
        <v>1117</v>
      </c>
      <c r="C1999" s="312" t="s">
        <v>134</v>
      </c>
      <c r="D1999" s="313" t="s">
        <v>1118</v>
      </c>
      <c r="E1999" s="313" t="s">
        <v>1084</v>
      </c>
      <c r="F1999" s="313"/>
      <c r="G1999" s="312" t="s">
        <v>699</v>
      </c>
      <c r="H1999" s="336">
        <v>1</v>
      </c>
      <c r="I1999" s="344">
        <v>15.46</v>
      </c>
      <c r="J1999" s="344">
        <v>15.46</v>
      </c>
    </row>
    <row r="2000" spans="1:10">
      <c r="A2000" s="65"/>
      <c r="B2000" s="65"/>
      <c r="C2000" s="65"/>
      <c r="D2000" s="137"/>
      <c r="E2000" s="137" t="s">
        <v>710</v>
      </c>
      <c r="F2000" s="332">
        <v>2325.74</v>
      </c>
      <c r="G2000" s="65" t="s">
        <v>711</v>
      </c>
      <c r="H2000" s="333">
        <v>1645.47</v>
      </c>
      <c r="I2000" s="342" t="s">
        <v>712</v>
      </c>
      <c r="J2000" s="342">
        <v>3971.21</v>
      </c>
    </row>
    <row r="2001" ht="15" spans="1:10">
      <c r="A2001" s="65"/>
      <c r="B2001" s="65"/>
      <c r="C2001" s="65"/>
      <c r="D2001" s="137"/>
      <c r="E2001" s="137" t="s">
        <v>713</v>
      </c>
      <c r="F2001" s="332">
        <v>1061.32</v>
      </c>
      <c r="G2001" s="65"/>
      <c r="H2001" s="65" t="s">
        <v>714</v>
      </c>
      <c r="I2001" s="65"/>
      <c r="J2001" s="342">
        <v>6098.48</v>
      </c>
    </row>
    <row r="2002" ht="0.95" customHeight="1" spans="1:10">
      <c r="A2002" s="334"/>
      <c r="B2002" s="334"/>
      <c r="C2002" s="334"/>
      <c r="D2002" s="335"/>
      <c r="E2002" s="335"/>
      <c r="F2002" s="335"/>
      <c r="G2002" s="334"/>
      <c r="H2002" s="334"/>
      <c r="I2002" s="343"/>
      <c r="J2002" s="343"/>
    </row>
    <row r="2003" ht="18" customHeight="1" spans="1:10">
      <c r="A2003" s="126"/>
      <c r="B2003" s="126" t="s">
        <v>121</v>
      </c>
      <c r="C2003" s="126" t="s">
        <v>122</v>
      </c>
      <c r="D2003" s="127" t="s">
        <v>80</v>
      </c>
      <c r="E2003" s="127" t="s">
        <v>692</v>
      </c>
      <c r="F2003" s="127"/>
      <c r="G2003" s="126" t="s">
        <v>123</v>
      </c>
      <c r="H2003" s="126" t="s">
        <v>81</v>
      </c>
      <c r="I2003" s="339" t="s">
        <v>124</v>
      </c>
      <c r="J2003" s="339" t="s">
        <v>82</v>
      </c>
    </row>
    <row r="2004" ht="26.1" customHeight="1" spans="1:10">
      <c r="A2004" s="314" t="s">
        <v>693</v>
      </c>
      <c r="B2004" s="314" t="s">
        <v>996</v>
      </c>
      <c r="C2004" s="314" t="s">
        <v>200</v>
      </c>
      <c r="D2004" s="315" t="s">
        <v>997</v>
      </c>
      <c r="E2004" s="315" t="s">
        <v>998</v>
      </c>
      <c r="F2004" s="315"/>
      <c r="G2004" s="314" t="s">
        <v>173</v>
      </c>
      <c r="H2004" s="330">
        <v>1</v>
      </c>
      <c r="I2004" s="340">
        <v>249.08</v>
      </c>
      <c r="J2004" s="340">
        <v>249.08</v>
      </c>
    </row>
    <row r="2005" ht="24" customHeight="1" spans="1:10">
      <c r="A2005" s="312" t="s">
        <v>718</v>
      </c>
      <c r="B2005" s="312" t="s">
        <v>1711</v>
      </c>
      <c r="C2005" s="312" t="s">
        <v>200</v>
      </c>
      <c r="D2005" s="313" t="s">
        <v>1712</v>
      </c>
      <c r="E2005" s="313" t="s">
        <v>946</v>
      </c>
      <c r="F2005" s="313"/>
      <c r="G2005" s="312" t="s">
        <v>136</v>
      </c>
      <c r="H2005" s="336">
        <v>1.254</v>
      </c>
      <c r="I2005" s="344">
        <v>16.7115</v>
      </c>
      <c r="J2005" s="344">
        <v>20.956221</v>
      </c>
    </row>
    <row r="2006" ht="51.95" customHeight="1" spans="1:10">
      <c r="A2006" s="312" t="s">
        <v>718</v>
      </c>
      <c r="B2006" s="312" t="s">
        <v>1713</v>
      </c>
      <c r="C2006" s="312" t="s">
        <v>200</v>
      </c>
      <c r="D2006" s="313" t="s">
        <v>1714</v>
      </c>
      <c r="E2006" s="313" t="s">
        <v>754</v>
      </c>
      <c r="F2006" s="313"/>
      <c r="G2006" s="312" t="s">
        <v>173</v>
      </c>
      <c r="H2006" s="336">
        <v>0.95</v>
      </c>
      <c r="I2006" s="344">
        <v>211.92</v>
      </c>
      <c r="J2006" s="344">
        <v>201.324</v>
      </c>
    </row>
    <row r="2007" ht="24" customHeight="1" spans="1:10">
      <c r="A2007" s="312" t="s">
        <v>718</v>
      </c>
      <c r="B2007" s="312" t="s">
        <v>1715</v>
      </c>
      <c r="C2007" s="312" t="s">
        <v>200</v>
      </c>
      <c r="D2007" s="313" t="s">
        <v>1716</v>
      </c>
      <c r="E2007" s="313" t="s">
        <v>946</v>
      </c>
      <c r="F2007" s="313"/>
      <c r="G2007" s="312" t="s">
        <v>136</v>
      </c>
      <c r="H2007" s="336">
        <v>1.254</v>
      </c>
      <c r="I2007" s="344">
        <v>21.38215</v>
      </c>
      <c r="J2007" s="344">
        <v>26.8132161</v>
      </c>
    </row>
    <row r="2008" spans="1:10">
      <c r="A2008" s="65"/>
      <c r="B2008" s="65"/>
      <c r="C2008" s="65"/>
      <c r="D2008" s="137"/>
      <c r="E2008" s="137" t="s">
        <v>710</v>
      </c>
      <c r="F2008" s="332">
        <v>22.12</v>
      </c>
      <c r="G2008" s="65" t="s">
        <v>711</v>
      </c>
      <c r="H2008" s="333">
        <v>25.64</v>
      </c>
      <c r="I2008" s="342" t="s">
        <v>712</v>
      </c>
      <c r="J2008" s="342">
        <v>47.76</v>
      </c>
    </row>
    <row r="2009" ht="15" spans="1:10">
      <c r="A2009" s="65"/>
      <c r="B2009" s="65"/>
      <c r="C2009" s="65"/>
      <c r="D2009" s="137"/>
      <c r="E2009" s="137" t="s">
        <v>713</v>
      </c>
      <c r="F2009" s="332">
        <v>52.48</v>
      </c>
      <c r="G2009" s="65"/>
      <c r="H2009" s="65" t="s">
        <v>714</v>
      </c>
      <c r="I2009" s="65"/>
      <c r="J2009" s="342">
        <v>301.56</v>
      </c>
    </row>
    <row r="2010" ht="0.95" customHeight="1" spans="1:10">
      <c r="A2010" s="334"/>
      <c r="B2010" s="334"/>
      <c r="C2010" s="334"/>
      <c r="D2010" s="335"/>
      <c r="E2010" s="335"/>
      <c r="F2010" s="335"/>
      <c r="G2010" s="334"/>
      <c r="H2010" s="334"/>
      <c r="I2010" s="343"/>
      <c r="J2010" s="343"/>
    </row>
    <row r="2011" ht="18" customHeight="1" spans="1:10">
      <c r="A2011" s="126"/>
      <c r="B2011" s="126" t="s">
        <v>121</v>
      </c>
      <c r="C2011" s="126" t="s">
        <v>122</v>
      </c>
      <c r="D2011" s="127" t="s">
        <v>80</v>
      </c>
      <c r="E2011" s="127" t="s">
        <v>692</v>
      </c>
      <c r="F2011" s="127"/>
      <c r="G2011" s="126" t="s">
        <v>123</v>
      </c>
      <c r="H2011" s="126" t="s">
        <v>81</v>
      </c>
      <c r="I2011" s="339" t="s">
        <v>124</v>
      </c>
      <c r="J2011" s="339" t="s">
        <v>82</v>
      </c>
    </row>
    <row r="2012" ht="26.1" customHeight="1" spans="1:10">
      <c r="A2012" s="314" t="s">
        <v>693</v>
      </c>
      <c r="B2012" s="314" t="s">
        <v>728</v>
      </c>
      <c r="C2012" s="314" t="s">
        <v>200</v>
      </c>
      <c r="D2012" s="315" t="s">
        <v>729</v>
      </c>
      <c r="E2012" s="315" t="s">
        <v>730</v>
      </c>
      <c r="F2012" s="315"/>
      <c r="G2012" s="314" t="s">
        <v>173</v>
      </c>
      <c r="H2012" s="330">
        <v>1</v>
      </c>
      <c r="I2012" s="340">
        <v>263.08</v>
      </c>
      <c r="J2012" s="340">
        <v>263.08</v>
      </c>
    </row>
    <row r="2013" ht="26.1" customHeight="1" spans="1:10">
      <c r="A2013" s="312" t="s">
        <v>718</v>
      </c>
      <c r="B2013" s="312" t="s">
        <v>1717</v>
      </c>
      <c r="C2013" s="312" t="s">
        <v>200</v>
      </c>
      <c r="D2013" s="313" t="s">
        <v>1718</v>
      </c>
      <c r="E2013" s="313" t="s">
        <v>754</v>
      </c>
      <c r="F2013" s="313"/>
      <c r="G2013" s="312" t="s">
        <v>157</v>
      </c>
      <c r="H2013" s="336">
        <v>28</v>
      </c>
      <c r="I2013" s="344">
        <v>2.5</v>
      </c>
      <c r="J2013" s="344">
        <v>70</v>
      </c>
    </row>
    <row r="2014" ht="24" customHeight="1" spans="1:10">
      <c r="A2014" s="312" t="s">
        <v>718</v>
      </c>
      <c r="B2014" s="312" t="s">
        <v>1719</v>
      </c>
      <c r="C2014" s="312" t="s">
        <v>200</v>
      </c>
      <c r="D2014" s="313" t="s">
        <v>1720</v>
      </c>
      <c r="E2014" s="313" t="s">
        <v>754</v>
      </c>
      <c r="F2014" s="313"/>
      <c r="G2014" s="312" t="s">
        <v>236</v>
      </c>
      <c r="H2014" s="336">
        <v>0.654</v>
      </c>
      <c r="I2014" s="344">
        <v>33.76</v>
      </c>
      <c r="J2014" s="344">
        <v>22.07904</v>
      </c>
    </row>
    <row r="2015" ht="26.1" customHeight="1" spans="1:10">
      <c r="A2015" s="312" t="s">
        <v>718</v>
      </c>
      <c r="B2015" s="312" t="s">
        <v>1721</v>
      </c>
      <c r="C2015" s="312" t="s">
        <v>200</v>
      </c>
      <c r="D2015" s="313" t="s">
        <v>1722</v>
      </c>
      <c r="E2015" s="313" t="s">
        <v>754</v>
      </c>
      <c r="F2015" s="313"/>
      <c r="G2015" s="312" t="s">
        <v>777</v>
      </c>
      <c r="H2015" s="336">
        <v>0.034</v>
      </c>
      <c r="I2015" s="344">
        <v>16.15</v>
      </c>
      <c r="J2015" s="344">
        <v>0.5491</v>
      </c>
    </row>
    <row r="2016" ht="24" customHeight="1" spans="1:10">
      <c r="A2016" s="312" t="s">
        <v>718</v>
      </c>
      <c r="B2016" s="312" t="s">
        <v>1240</v>
      </c>
      <c r="C2016" s="312" t="s">
        <v>200</v>
      </c>
      <c r="D2016" s="313" t="s">
        <v>1241</v>
      </c>
      <c r="E2016" s="313" t="s">
        <v>946</v>
      </c>
      <c r="F2016" s="313"/>
      <c r="G2016" s="312" t="s">
        <v>136</v>
      </c>
      <c r="H2016" s="336">
        <v>3.847</v>
      </c>
      <c r="I2016" s="344">
        <v>16.7115</v>
      </c>
      <c r="J2016" s="344">
        <v>64.2891405</v>
      </c>
    </row>
    <row r="2017" ht="24" customHeight="1" spans="1:10">
      <c r="A2017" s="312" t="s">
        <v>718</v>
      </c>
      <c r="B2017" s="312" t="s">
        <v>1723</v>
      </c>
      <c r="C2017" s="312" t="s">
        <v>200</v>
      </c>
      <c r="D2017" s="313" t="s">
        <v>1724</v>
      </c>
      <c r="E2017" s="313" t="s">
        <v>946</v>
      </c>
      <c r="F2017" s="313"/>
      <c r="G2017" s="312" t="s">
        <v>136</v>
      </c>
      <c r="H2017" s="336">
        <v>5.129</v>
      </c>
      <c r="I2017" s="344">
        <v>18.232675</v>
      </c>
      <c r="J2017" s="344">
        <v>93.5153901</v>
      </c>
    </row>
    <row r="2018" ht="24" customHeight="1" spans="1:10">
      <c r="A2018" s="312" t="s">
        <v>718</v>
      </c>
      <c r="B2018" s="312" t="s">
        <v>1248</v>
      </c>
      <c r="C2018" s="312" t="s">
        <v>200</v>
      </c>
      <c r="D2018" s="313" t="s">
        <v>1249</v>
      </c>
      <c r="E2018" s="313" t="s">
        <v>754</v>
      </c>
      <c r="F2018" s="313"/>
      <c r="G2018" s="312" t="s">
        <v>777</v>
      </c>
      <c r="H2018" s="336">
        <v>0.162</v>
      </c>
      <c r="I2018" s="344">
        <v>25</v>
      </c>
      <c r="J2018" s="344">
        <v>4.05</v>
      </c>
    </row>
    <row r="2019" ht="24" customHeight="1" spans="1:10">
      <c r="A2019" s="312" t="s">
        <v>718</v>
      </c>
      <c r="B2019" s="312" t="s">
        <v>1224</v>
      </c>
      <c r="C2019" s="312" t="s">
        <v>200</v>
      </c>
      <c r="D2019" s="313" t="s">
        <v>1225</v>
      </c>
      <c r="E2019" s="313" t="s">
        <v>754</v>
      </c>
      <c r="F2019" s="313"/>
      <c r="G2019" s="312" t="s">
        <v>236</v>
      </c>
      <c r="H2019" s="336">
        <v>2.328</v>
      </c>
      <c r="I2019" s="344">
        <v>3.71</v>
      </c>
      <c r="J2019" s="344">
        <v>8.63688</v>
      </c>
    </row>
    <row r="2020" spans="1:10">
      <c r="A2020" s="65"/>
      <c r="B2020" s="65"/>
      <c r="C2020" s="65"/>
      <c r="D2020" s="137"/>
      <c r="E2020" s="137" t="s">
        <v>710</v>
      </c>
      <c r="F2020" s="332">
        <v>73.08</v>
      </c>
      <c r="G2020" s="65" t="s">
        <v>711</v>
      </c>
      <c r="H2020" s="333">
        <v>84.71</v>
      </c>
      <c r="I2020" s="342" t="s">
        <v>712</v>
      </c>
      <c r="J2020" s="342">
        <v>157.79</v>
      </c>
    </row>
    <row r="2021" ht="15" spans="1:10">
      <c r="A2021" s="65"/>
      <c r="B2021" s="65"/>
      <c r="C2021" s="65"/>
      <c r="D2021" s="137"/>
      <c r="E2021" s="137" t="s">
        <v>713</v>
      </c>
      <c r="F2021" s="332">
        <v>55.43</v>
      </c>
      <c r="G2021" s="65"/>
      <c r="H2021" s="65" t="s">
        <v>714</v>
      </c>
      <c r="I2021" s="65"/>
      <c r="J2021" s="342">
        <v>318.51</v>
      </c>
    </row>
    <row r="2022" ht="0.95" customHeight="1" spans="1:10">
      <c r="A2022" s="334"/>
      <c r="B2022" s="334"/>
      <c r="C2022" s="334"/>
      <c r="D2022" s="335"/>
      <c r="E2022" s="335"/>
      <c r="F2022" s="335"/>
      <c r="G2022" s="334"/>
      <c r="H2022" s="334"/>
      <c r="I2022" s="343"/>
      <c r="J2022" s="343"/>
    </row>
    <row r="2023" ht="18" customHeight="1" spans="1:10">
      <c r="A2023" s="126"/>
      <c r="B2023" s="126" t="s">
        <v>121</v>
      </c>
      <c r="C2023" s="126" t="s">
        <v>122</v>
      </c>
      <c r="D2023" s="127" t="s">
        <v>80</v>
      </c>
      <c r="E2023" s="127" t="s">
        <v>692</v>
      </c>
      <c r="F2023" s="127"/>
      <c r="G2023" s="126" t="s">
        <v>123</v>
      </c>
      <c r="H2023" s="126" t="s">
        <v>81</v>
      </c>
      <c r="I2023" s="339" t="s">
        <v>124</v>
      </c>
      <c r="J2023" s="339" t="s">
        <v>82</v>
      </c>
    </row>
    <row r="2024" ht="39" customHeight="1" spans="1:10">
      <c r="A2024" s="314" t="s">
        <v>693</v>
      </c>
      <c r="B2024" s="314" t="s">
        <v>1047</v>
      </c>
      <c r="C2024" s="314" t="s">
        <v>134</v>
      </c>
      <c r="D2024" s="315" t="s">
        <v>1048</v>
      </c>
      <c r="E2024" s="315" t="s">
        <v>1044</v>
      </c>
      <c r="F2024" s="315"/>
      <c r="G2024" s="314" t="s">
        <v>157</v>
      </c>
      <c r="H2024" s="330">
        <v>1</v>
      </c>
      <c r="I2024" s="340">
        <v>40.96</v>
      </c>
      <c r="J2024" s="340">
        <v>40.96</v>
      </c>
    </row>
    <row r="2025" ht="24" customHeight="1" spans="1:10">
      <c r="A2025" s="311" t="s">
        <v>695</v>
      </c>
      <c r="B2025" s="311" t="s">
        <v>792</v>
      </c>
      <c r="C2025" s="311" t="s">
        <v>134</v>
      </c>
      <c r="D2025" s="186" t="s">
        <v>793</v>
      </c>
      <c r="E2025" s="186" t="s">
        <v>698</v>
      </c>
      <c r="F2025" s="186"/>
      <c r="G2025" s="311" t="s">
        <v>136</v>
      </c>
      <c r="H2025" s="331">
        <v>0.511</v>
      </c>
      <c r="I2025" s="341">
        <v>32.16</v>
      </c>
      <c r="J2025" s="341">
        <v>16.43</v>
      </c>
    </row>
    <row r="2026" ht="26.1" customHeight="1" spans="1:10">
      <c r="A2026" s="311" t="s">
        <v>695</v>
      </c>
      <c r="B2026" s="311" t="s">
        <v>1050</v>
      </c>
      <c r="C2026" s="311" t="s">
        <v>134</v>
      </c>
      <c r="D2026" s="186" t="s">
        <v>1051</v>
      </c>
      <c r="E2026" s="186" t="s">
        <v>698</v>
      </c>
      <c r="F2026" s="186"/>
      <c r="G2026" s="311" t="s">
        <v>136</v>
      </c>
      <c r="H2026" s="331">
        <v>0.511</v>
      </c>
      <c r="I2026" s="341">
        <v>26.37</v>
      </c>
      <c r="J2026" s="341">
        <v>13.47</v>
      </c>
    </row>
    <row r="2027" ht="24" customHeight="1" spans="1:10">
      <c r="A2027" s="312" t="s">
        <v>718</v>
      </c>
      <c r="B2027" s="312" t="s">
        <v>1725</v>
      </c>
      <c r="C2027" s="312" t="s">
        <v>134</v>
      </c>
      <c r="D2027" s="313" t="s">
        <v>1726</v>
      </c>
      <c r="E2027" s="313" t="s">
        <v>754</v>
      </c>
      <c r="F2027" s="313"/>
      <c r="G2027" s="312" t="s">
        <v>157</v>
      </c>
      <c r="H2027" s="336">
        <v>1</v>
      </c>
      <c r="I2027" s="344">
        <v>11.06</v>
      </c>
      <c r="J2027" s="344">
        <v>11.06</v>
      </c>
    </row>
    <row r="2028" spans="1:10">
      <c r="A2028" s="65"/>
      <c r="B2028" s="65"/>
      <c r="C2028" s="65"/>
      <c r="D2028" s="137"/>
      <c r="E2028" s="137" t="s">
        <v>710</v>
      </c>
      <c r="F2028" s="332">
        <v>10.18</v>
      </c>
      <c r="G2028" s="65" t="s">
        <v>711</v>
      </c>
      <c r="H2028" s="333">
        <v>11.82</v>
      </c>
      <c r="I2028" s="342" t="s">
        <v>712</v>
      </c>
      <c r="J2028" s="342">
        <v>22</v>
      </c>
    </row>
    <row r="2029" ht="15" spans="1:10">
      <c r="A2029" s="65"/>
      <c r="B2029" s="65"/>
      <c r="C2029" s="65"/>
      <c r="D2029" s="137"/>
      <c r="E2029" s="137" t="s">
        <v>713</v>
      </c>
      <c r="F2029" s="332">
        <v>8.63</v>
      </c>
      <c r="G2029" s="65"/>
      <c r="H2029" s="65" t="s">
        <v>714</v>
      </c>
      <c r="I2029" s="65"/>
      <c r="J2029" s="342">
        <v>49.59</v>
      </c>
    </row>
    <row r="2030" ht="0.95" customHeight="1" spans="1:10">
      <c r="A2030" s="334"/>
      <c r="B2030" s="334"/>
      <c r="C2030" s="334"/>
      <c r="D2030" s="335"/>
      <c r="E2030" s="335"/>
      <c r="F2030" s="335"/>
      <c r="G2030" s="334"/>
      <c r="H2030" s="334"/>
      <c r="I2030" s="343"/>
      <c r="J2030" s="343"/>
    </row>
    <row r="2031" ht="18" customHeight="1" spans="1:10">
      <c r="A2031" s="126"/>
      <c r="B2031" s="126" t="s">
        <v>121</v>
      </c>
      <c r="C2031" s="126" t="s">
        <v>122</v>
      </c>
      <c r="D2031" s="127" t="s">
        <v>80</v>
      </c>
      <c r="E2031" s="127" t="s">
        <v>692</v>
      </c>
      <c r="F2031" s="127"/>
      <c r="G2031" s="126" t="s">
        <v>123</v>
      </c>
      <c r="H2031" s="126" t="s">
        <v>81</v>
      </c>
      <c r="I2031" s="339" t="s">
        <v>124</v>
      </c>
      <c r="J2031" s="339" t="s">
        <v>82</v>
      </c>
    </row>
    <row r="2032" ht="26.1" customHeight="1" spans="1:10">
      <c r="A2032" s="314" t="s">
        <v>693</v>
      </c>
      <c r="B2032" s="314" t="s">
        <v>708</v>
      </c>
      <c r="C2032" s="314" t="s">
        <v>134</v>
      </c>
      <c r="D2032" s="315" t="s">
        <v>709</v>
      </c>
      <c r="E2032" s="315" t="s">
        <v>698</v>
      </c>
      <c r="F2032" s="315"/>
      <c r="G2032" s="314" t="s">
        <v>136</v>
      </c>
      <c r="H2032" s="330">
        <v>1</v>
      </c>
      <c r="I2032" s="340">
        <v>33.76</v>
      </c>
      <c r="J2032" s="340">
        <v>33.76</v>
      </c>
    </row>
    <row r="2033" ht="26.1" customHeight="1" spans="1:10">
      <c r="A2033" s="311" t="s">
        <v>695</v>
      </c>
      <c r="B2033" s="311" t="s">
        <v>1504</v>
      </c>
      <c r="C2033" s="311" t="s">
        <v>134</v>
      </c>
      <c r="D2033" s="186" t="s">
        <v>1505</v>
      </c>
      <c r="E2033" s="186" t="s">
        <v>698</v>
      </c>
      <c r="F2033" s="186"/>
      <c r="G2033" s="311" t="s">
        <v>136</v>
      </c>
      <c r="H2033" s="331">
        <v>1</v>
      </c>
      <c r="I2033" s="341">
        <v>0.48</v>
      </c>
      <c r="J2033" s="341">
        <v>0.48</v>
      </c>
    </row>
    <row r="2034" ht="26.1" customHeight="1" spans="1:10">
      <c r="A2034" s="312" t="s">
        <v>718</v>
      </c>
      <c r="B2034" s="312" t="s">
        <v>1727</v>
      </c>
      <c r="C2034" s="312" t="s">
        <v>134</v>
      </c>
      <c r="D2034" s="313" t="s">
        <v>1728</v>
      </c>
      <c r="E2034" s="313" t="s">
        <v>1084</v>
      </c>
      <c r="F2034" s="313"/>
      <c r="G2034" s="312" t="s">
        <v>136</v>
      </c>
      <c r="H2034" s="336">
        <v>1</v>
      </c>
      <c r="I2034" s="344">
        <v>0.81</v>
      </c>
      <c r="J2034" s="344">
        <v>0.81</v>
      </c>
    </row>
    <row r="2035" ht="26.1" customHeight="1" spans="1:10">
      <c r="A2035" s="312" t="s">
        <v>718</v>
      </c>
      <c r="B2035" s="312" t="s">
        <v>1095</v>
      </c>
      <c r="C2035" s="312" t="s">
        <v>134</v>
      </c>
      <c r="D2035" s="313" t="s">
        <v>1096</v>
      </c>
      <c r="E2035" s="313" t="s">
        <v>1084</v>
      </c>
      <c r="F2035" s="313"/>
      <c r="G2035" s="312" t="s">
        <v>136</v>
      </c>
      <c r="H2035" s="336">
        <v>1</v>
      </c>
      <c r="I2035" s="344">
        <v>0.4</v>
      </c>
      <c r="J2035" s="344">
        <v>0.4</v>
      </c>
    </row>
    <row r="2036" ht="26.1" customHeight="1" spans="1:10">
      <c r="A2036" s="312" t="s">
        <v>718</v>
      </c>
      <c r="B2036" s="312" t="s">
        <v>1729</v>
      </c>
      <c r="C2036" s="312" t="s">
        <v>134</v>
      </c>
      <c r="D2036" s="313" t="s">
        <v>1730</v>
      </c>
      <c r="E2036" s="313" t="s">
        <v>1084</v>
      </c>
      <c r="F2036" s="313"/>
      <c r="G2036" s="312" t="s">
        <v>136</v>
      </c>
      <c r="H2036" s="336">
        <v>1</v>
      </c>
      <c r="I2036" s="344">
        <v>0.06</v>
      </c>
      <c r="J2036" s="344">
        <v>0.06</v>
      </c>
    </row>
    <row r="2037" ht="26.1" customHeight="1" spans="1:10">
      <c r="A2037" s="312" t="s">
        <v>718</v>
      </c>
      <c r="B2037" s="312" t="s">
        <v>1089</v>
      </c>
      <c r="C2037" s="312" t="s">
        <v>134</v>
      </c>
      <c r="D2037" s="313" t="s">
        <v>1090</v>
      </c>
      <c r="E2037" s="313" t="s">
        <v>1084</v>
      </c>
      <c r="F2037" s="313"/>
      <c r="G2037" s="312" t="s">
        <v>136</v>
      </c>
      <c r="H2037" s="336">
        <v>1</v>
      </c>
      <c r="I2037" s="344">
        <v>3.7</v>
      </c>
      <c r="J2037" s="344">
        <v>3.7</v>
      </c>
    </row>
    <row r="2038" ht="24" customHeight="1" spans="1:10">
      <c r="A2038" s="312" t="s">
        <v>718</v>
      </c>
      <c r="B2038" s="312" t="s">
        <v>1506</v>
      </c>
      <c r="C2038" s="312" t="s">
        <v>134</v>
      </c>
      <c r="D2038" s="313" t="s">
        <v>1507</v>
      </c>
      <c r="E2038" s="313" t="s">
        <v>946</v>
      </c>
      <c r="F2038" s="313"/>
      <c r="G2038" s="312" t="s">
        <v>136</v>
      </c>
      <c r="H2038" s="336">
        <v>1</v>
      </c>
      <c r="I2038" s="344">
        <v>26.8</v>
      </c>
      <c r="J2038" s="344">
        <v>26.8</v>
      </c>
    </row>
    <row r="2039" ht="26.1" customHeight="1" spans="1:10">
      <c r="A2039" s="312" t="s">
        <v>718</v>
      </c>
      <c r="B2039" s="312" t="s">
        <v>1091</v>
      </c>
      <c r="C2039" s="312" t="s">
        <v>134</v>
      </c>
      <c r="D2039" s="313" t="s">
        <v>1092</v>
      </c>
      <c r="E2039" s="313" t="s">
        <v>1084</v>
      </c>
      <c r="F2039" s="313"/>
      <c r="G2039" s="312" t="s">
        <v>136</v>
      </c>
      <c r="H2039" s="336">
        <v>1</v>
      </c>
      <c r="I2039" s="344">
        <v>0.08</v>
      </c>
      <c r="J2039" s="344">
        <v>0.08</v>
      </c>
    </row>
    <row r="2040" ht="26.1" customHeight="1" spans="1:10">
      <c r="A2040" s="312" t="s">
        <v>718</v>
      </c>
      <c r="B2040" s="312" t="s">
        <v>1082</v>
      </c>
      <c r="C2040" s="312" t="s">
        <v>134</v>
      </c>
      <c r="D2040" s="313" t="s">
        <v>1083</v>
      </c>
      <c r="E2040" s="313" t="s">
        <v>1084</v>
      </c>
      <c r="F2040" s="313"/>
      <c r="G2040" s="312" t="s">
        <v>136</v>
      </c>
      <c r="H2040" s="336">
        <v>1</v>
      </c>
      <c r="I2040" s="344">
        <v>1.43</v>
      </c>
      <c r="J2040" s="344">
        <v>1.43</v>
      </c>
    </row>
    <row r="2041" spans="1:10">
      <c r="A2041" s="65"/>
      <c r="B2041" s="65"/>
      <c r="C2041" s="65"/>
      <c r="D2041" s="137"/>
      <c r="E2041" s="137" t="s">
        <v>710</v>
      </c>
      <c r="F2041" s="332">
        <v>12.63</v>
      </c>
      <c r="G2041" s="65" t="s">
        <v>711</v>
      </c>
      <c r="H2041" s="333">
        <v>14.65</v>
      </c>
      <c r="I2041" s="342" t="s">
        <v>712</v>
      </c>
      <c r="J2041" s="342">
        <v>27.28</v>
      </c>
    </row>
    <row r="2042" ht="15" spans="1:10">
      <c r="A2042" s="65"/>
      <c r="B2042" s="65"/>
      <c r="C2042" s="65"/>
      <c r="D2042" s="137"/>
      <c r="E2042" s="137" t="s">
        <v>713</v>
      </c>
      <c r="F2042" s="332">
        <v>7.11</v>
      </c>
      <c r="G2042" s="65"/>
      <c r="H2042" s="65" t="s">
        <v>714</v>
      </c>
      <c r="I2042" s="65"/>
      <c r="J2042" s="342">
        <v>40.87</v>
      </c>
    </row>
    <row r="2043" ht="0.95" customHeight="1" spans="1:10">
      <c r="A2043" s="334"/>
      <c r="B2043" s="334"/>
      <c r="C2043" s="334"/>
      <c r="D2043" s="335"/>
      <c r="E2043" s="335"/>
      <c r="F2043" s="335"/>
      <c r="G2043" s="334"/>
      <c r="H2043" s="334"/>
      <c r="I2043" s="343"/>
      <c r="J2043" s="343"/>
    </row>
    <row r="2044" ht="18" customHeight="1" spans="1:10">
      <c r="A2044" s="126"/>
      <c r="B2044" s="126" t="s">
        <v>121</v>
      </c>
      <c r="C2044" s="126" t="s">
        <v>122</v>
      </c>
      <c r="D2044" s="127" t="s">
        <v>80</v>
      </c>
      <c r="E2044" s="127" t="s">
        <v>692</v>
      </c>
      <c r="F2044" s="127"/>
      <c r="G2044" s="126" t="s">
        <v>123</v>
      </c>
      <c r="H2044" s="126" t="s">
        <v>81</v>
      </c>
      <c r="I2044" s="339" t="s">
        <v>124</v>
      </c>
      <c r="J2044" s="339" t="s">
        <v>82</v>
      </c>
    </row>
    <row r="2045" ht="26.1" customHeight="1" spans="1:10">
      <c r="A2045" s="314" t="s">
        <v>693</v>
      </c>
      <c r="B2045" s="314" t="s">
        <v>1731</v>
      </c>
      <c r="C2045" s="314" t="s">
        <v>134</v>
      </c>
      <c r="D2045" s="315" t="s">
        <v>1732</v>
      </c>
      <c r="E2045" s="315" t="s">
        <v>723</v>
      </c>
      <c r="F2045" s="315"/>
      <c r="G2045" s="314" t="s">
        <v>157</v>
      </c>
      <c r="H2045" s="330">
        <v>1</v>
      </c>
      <c r="I2045" s="340">
        <v>312.04</v>
      </c>
      <c r="J2045" s="340">
        <v>312.04</v>
      </c>
    </row>
    <row r="2046" ht="26.1" customHeight="1" spans="1:10">
      <c r="A2046" s="311" t="s">
        <v>695</v>
      </c>
      <c r="B2046" s="311" t="s">
        <v>769</v>
      </c>
      <c r="C2046" s="311" t="s">
        <v>134</v>
      </c>
      <c r="D2046" s="186" t="s">
        <v>770</v>
      </c>
      <c r="E2046" s="186" t="s">
        <v>698</v>
      </c>
      <c r="F2046" s="186"/>
      <c r="G2046" s="311" t="s">
        <v>136</v>
      </c>
      <c r="H2046" s="331">
        <v>0.4968</v>
      </c>
      <c r="I2046" s="341">
        <v>31.03</v>
      </c>
      <c r="J2046" s="341">
        <v>15.41</v>
      </c>
    </row>
    <row r="2047" ht="24" customHeight="1" spans="1:10">
      <c r="A2047" s="311" t="s">
        <v>695</v>
      </c>
      <c r="B2047" s="311" t="s">
        <v>767</v>
      </c>
      <c r="C2047" s="311" t="s">
        <v>134</v>
      </c>
      <c r="D2047" s="186" t="s">
        <v>768</v>
      </c>
      <c r="E2047" s="186" t="s">
        <v>698</v>
      </c>
      <c r="F2047" s="186"/>
      <c r="G2047" s="311" t="s">
        <v>136</v>
      </c>
      <c r="H2047" s="331">
        <v>0.3495</v>
      </c>
      <c r="I2047" s="341">
        <v>24.36</v>
      </c>
      <c r="J2047" s="341">
        <v>8.51</v>
      </c>
    </row>
    <row r="2048" ht="26.1" customHeight="1" spans="1:10">
      <c r="A2048" s="312" t="s">
        <v>718</v>
      </c>
      <c r="B2048" s="312" t="s">
        <v>1733</v>
      </c>
      <c r="C2048" s="312" t="s">
        <v>134</v>
      </c>
      <c r="D2048" s="313" t="s">
        <v>1734</v>
      </c>
      <c r="E2048" s="313" t="s">
        <v>754</v>
      </c>
      <c r="F2048" s="313"/>
      <c r="G2048" s="312" t="s">
        <v>157</v>
      </c>
      <c r="H2048" s="336">
        <v>1</v>
      </c>
      <c r="I2048" s="344">
        <v>12.3</v>
      </c>
      <c r="J2048" s="344">
        <v>12.3</v>
      </c>
    </row>
    <row r="2049" ht="26.1" customHeight="1" spans="1:10">
      <c r="A2049" s="312" t="s">
        <v>718</v>
      </c>
      <c r="B2049" s="312" t="s">
        <v>1735</v>
      </c>
      <c r="C2049" s="312" t="s">
        <v>134</v>
      </c>
      <c r="D2049" s="313" t="s">
        <v>1736</v>
      </c>
      <c r="E2049" s="313" t="s">
        <v>754</v>
      </c>
      <c r="F2049" s="313"/>
      <c r="G2049" s="312" t="s">
        <v>157</v>
      </c>
      <c r="H2049" s="336">
        <v>1</v>
      </c>
      <c r="I2049" s="344">
        <v>219</v>
      </c>
      <c r="J2049" s="344">
        <v>219</v>
      </c>
    </row>
    <row r="2050" ht="39" customHeight="1" spans="1:10">
      <c r="A2050" s="312" t="s">
        <v>718</v>
      </c>
      <c r="B2050" s="312" t="s">
        <v>1737</v>
      </c>
      <c r="C2050" s="312" t="s">
        <v>134</v>
      </c>
      <c r="D2050" s="313" t="s">
        <v>1738</v>
      </c>
      <c r="E2050" s="313" t="s">
        <v>754</v>
      </c>
      <c r="F2050" s="313"/>
      <c r="G2050" s="312" t="s">
        <v>157</v>
      </c>
      <c r="H2050" s="336">
        <v>2</v>
      </c>
      <c r="I2050" s="344">
        <v>21.82</v>
      </c>
      <c r="J2050" s="344">
        <v>43.64</v>
      </c>
    </row>
    <row r="2051" ht="24" customHeight="1" spans="1:10">
      <c r="A2051" s="312" t="s">
        <v>718</v>
      </c>
      <c r="B2051" s="312" t="s">
        <v>1739</v>
      </c>
      <c r="C2051" s="312" t="s">
        <v>134</v>
      </c>
      <c r="D2051" s="313" t="s">
        <v>1740</v>
      </c>
      <c r="E2051" s="313" t="s">
        <v>754</v>
      </c>
      <c r="F2051" s="313"/>
      <c r="G2051" s="312" t="s">
        <v>777</v>
      </c>
      <c r="H2051" s="336">
        <v>0.0881</v>
      </c>
      <c r="I2051" s="344">
        <v>149.64</v>
      </c>
      <c r="J2051" s="344">
        <v>13.183284</v>
      </c>
    </row>
    <row r="2052" spans="1:10">
      <c r="A2052" s="65"/>
      <c r="B2052" s="65"/>
      <c r="C2052" s="65"/>
      <c r="D2052" s="137"/>
      <c r="E2052" s="137" t="s">
        <v>710</v>
      </c>
      <c r="F2052" s="332">
        <v>8.22</v>
      </c>
      <c r="G2052" s="65" t="s">
        <v>711</v>
      </c>
      <c r="H2052" s="333">
        <v>9.54</v>
      </c>
      <c r="I2052" s="342" t="s">
        <v>712</v>
      </c>
      <c r="J2052" s="342">
        <v>17.76</v>
      </c>
    </row>
    <row r="2053" ht="15" spans="1:10">
      <c r="A2053" s="65"/>
      <c r="B2053" s="65"/>
      <c r="C2053" s="65"/>
      <c r="D2053" s="137"/>
      <c r="E2053" s="137" t="s">
        <v>713</v>
      </c>
      <c r="F2053" s="332">
        <v>65.74</v>
      </c>
      <c r="G2053" s="65"/>
      <c r="H2053" s="65" t="s">
        <v>714</v>
      </c>
      <c r="I2053" s="65"/>
      <c r="J2053" s="342">
        <v>377.78</v>
      </c>
    </row>
    <row r="2054" ht="0.95" customHeight="1" spans="1:10">
      <c r="A2054" s="334"/>
      <c r="B2054" s="334"/>
      <c r="C2054" s="334"/>
      <c r="D2054" s="335"/>
      <c r="E2054" s="335"/>
      <c r="F2054" s="335"/>
      <c r="G2054" s="334"/>
      <c r="H2054" s="334"/>
      <c r="I2054" s="343"/>
      <c r="J2054" s="343"/>
    </row>
    <row r="2055" ht="18" customHeight="1" spans="1:10">
      <c r="A2055" s="126"/>
      <c r="B2055" s="126" t="s">
        <v>121</v>
      </c>
      <c r="C2055" s="126" t="s">
        <v>122</v>
      </c>
      <c r="D2055" s="127" t="s">
        <v>80</v>
      </c>
      <c r="E2055" s="127" t="s">
        <v>692</v>
      </c>
      <c r="F2055" s="127"/>
      <c r="G2055" s="126" t="s">
        <v>123</v>
      </c>
      <c r="H2055" s="126" t="s">
        <v>81</v>
      </c>
      <c r="I2055" s="339" t="s">
        <v>124</v>
      </c>
      <c r="J2055" s="339" t="s">
        <v>82</v>
      </c>
    </row>
    <row r="2056" ht="51.95" customHeight="1" spans="1:10">
      <c r="A2056" s="314" t="s">
        <v>693</v>
      </c>
      <c r="B2056" s="314" t="s">
        <v>724</v>
      </c>
      <c r="C2056" s="314" t="s">
        <v>134</v>
      </c>
      <c r="D2056" s="315" t="s">
        <v>725</v>
      </c>
      <c r="E2056" s="315" t="s">
        <v>723</v>
      </c>
      <c r="F2056" s="315"/>
      <c r="G2056" s="314" t="s">
        <v>157</v>
      </c>
      <c r="H2056" s="330">
        <v>1</v>
      </c>
      <c r="I2056" s="340">
        <v>321.39</v>
      </c>
      <c r="J2056" s="340">
        <v>321.39</v>
      </c>
    </row>
    <row r="2057" ht="26.1" customHeight="1" spans="1:10">
      <c r="A2057" s="311" t="s">
        <v>695</v>
      </c>
      <c r="B2057" s="311" t="s">
        <v>1731</v>
      </c>
      <c r="C2057" s="311" t="s">
        <v>134</v>
      </c>
      <c r="D2057" s="186" t="s">
        <v>1732</v>
      </c>
      <c r="E2057" s="186" t="s">
        <v>723</v>
      </c>
      <c r="F2057" s="186"/>
      <c r="G2057" s="311" t="s">
        <v>157</v>
      </c>
      <c r="H2057" s="331">
        <v>1</v>
      </c>
      <c r="I2057" s="341">
        <v>312.04</v>
      </c>
      <c r="J2057" s="341">
        <v>312.04</v>
      </c>
    </row>
    <row r="2058" ht="39" customHeight="1" spans="1:10">
      <c r="A2058" s="312" t="s">
        <v>718</v>
      </c>
      <c r="B2058" s="312" t="s">
        <v>1554</v>
      </c>
      <c r="C2058" s="312" t="s">
        <v>134</v>
      </c>
      <c r="D2058" s="313" t="s">
        <v>1555</v>
      </c>
      <c r="E2058" s="313" t="s">
        <v>754</v>
      </c>
      <c r="F2058" s="313"/>
      <c r="G2058" s="312" t="s">
        <v>157</v>
      </c>
      <c r="H2058" s="336">
        <v>1</v>
      </c>
      <c r="I2058" s="344">
        <v>9.35</v>
      </c>
      <c r="J2058" s="344">
        <v>9.35</v>
      </c>
    </row>
    <row r="2059" spans="1:10">
      <c r="A2059" s="65"/>
      <c r="B2059" s="65"/>
      <c r="C2059" s="65"/>
      <c r="D2059" s="137"/>
      <c r="E2059" s="137" t="s">
        <v>710</v>
      </c>
      <c r="F2059" s="332">
        <v>8.22</v>
      </c>
      <c r="G2059" s="65" t="s">
        <v>711</v>
      </c>
      <c r="H2059" s="333">
        <v>9.54</v>
      </c>
      <c r="I2059" s="342" t="s">
        <v>712</v>
      </c>
      <c r="J2059" s="342">
        <v>17.76</v>
      </c>
    </row>
    <row r="2060" ht="15" spans="1:10">
      <c r="A2060" s="65"/>
      <c r="B2060" s="65"/>
      <c r="C2060" s="65"/>
      <c r="D2060" s="137"/>
      <c r="E2060" s="137" t="s">
        <v>713</v>
      </c>
      <c r="F2060" s="332">
        <v>67.71</v>
      </c>
      <c r="G2060" s="65"/>
      <c r="H2060" s="65" t="s">
        <v>714</v>
      </c>
      <c r="I2060" s="65"/>
      <c r="J2060" s="342">
        <v>389.1</v>
      </c>
    </row>
    <row r="2061" ht="0.95" customHeight="1" spans="1:10">
      <c r="A2061" s="334"/>
      <c r="B2061" s="334"/>
      <c r="C2061" s="334"/>
      <c r="D2061" s="335"/>
      <c r="E2061" s="335"/>
      <c r="F2061" s="335"/>
      <c r="G2061" s="334"/>
      <c r="H2061" s="334"/>
      <c r="I2061" s="343"/>
      <c r="J2061" s="343"/>
    </row>
    <row r="2062" ht="18" customHeight="1" spans="1:10">
      <c r="A2062" s="126"/>
      <c r="B2062" s="126" t="s">
        <v>121</v>
      </c>
      <c r="C2062" s="126" t="s">
        <v>122</v>
      </c>
      <c r="D2062" s="127" t="s">
        <v>80</v>
      </c>
      <c r="E2062" s="127" t="s">
        <v>692</v>
      </c>
      <c r="F2062" s="127"/>
      <c r="G2062" s="126" t="s">
        <v>123</v>
      </c>
      <c r="H2062" s="126" t="s">
        <v>81</v>
      </c>
      <c r="I2062" s="339" t="s">
        <v>124</v>
      </c>
      <c r="J2062" s="339" t="s">
        <v>82</v>
      </c>
    </row>
    <row r="2063" ht="39" customHeight="1" spans="1:10">
      <c r="A2063" s="314" t="s">
        <v>693</v>
      </c>
      <c r="B2063" s="314" t="s">
        <v>893</v>
      </c>
      <c r="C2063" s="314" t="s">
        <v>134</v>
      </c>
      <c r="D2063" s="315" t="s">
        <v>894</v>
      </c>
      <c r="E2063" s="315" t="s">
        <v>878</v>
      </c>
      <c r="F2063" s="315"/>
      <c r="G2063" s="314" t="s">
        <v>882</v>
      </c>
      <c r="H2063" s="330">
        <v>1</v>
      </c>
      <c r="I2063" s="340">
        <v>0.55</v>
      </c>
      <c r="J2063" s="340">
        <v>0.55</v>
      </c>
    </row>
    <row r="2064" ht="39" customHeight="1" spans="1:10">
      <c r="A2064" s="311" t="s">
        <v>695</v>
      </c>
      <c r="B2064" s="311" t="s">
        <v>1741</v>
      </c>
      <c r="C2064" s="311" t="s">
        <v>134</v>
      </c>
      <c r="D2064" s="186" t="s">
        <v>1742</v>
      </c>
      <c r="E2064" s="186" t="s">
        <v>1330</v>
      </c>
      <c r="F2064" s="186"/>
      <c r="G2064" s="311" t="s">
        <v>136</v>
      </c>
      <c r="H2064" s="331">
        <v>1</v>
      </c>
      <c r="I2064" s="341">
        <v>0.1</v>
      </c>
      <c r="J2064" s="341">
        <v>0.1</v>
      </c>
    </row>
    <row r="2065" ht="39" customHeight="1" spans="1:10">
      <c r="A2065" s="311" t="s">
        <v>695</v>
      </c>
      <c r="B2065" s="311" t="s">
        <v>1743</v>
      </c>
      <c r="C2065" s="311" t="s">
        <v>134</v>
      </c>
      <c r="D2065" s="186" t="s">
        <v>1744</v>
      </c>
      <c r="E2065" s="186" t="s">
        <v>1330</v>
      </c>
      <c r="F2065" s="186"/>
      <c r="G2065" s="311" t="s">
        <v>136</v>
      </c>
      <c r="H2065" s="331">
        <v>1</v>
      </c>
      <c r="I2065" s="341">
        <v>0.45</v>
      </c>
      <c r="J2065" s="341">
        <v>0.45</v>
      </c>
    </row>
    <row r="2066" spans="1:10">
      <c r="A2066" s="65"/>
      <c r="B2066" s="65"/>
      <c r="C2066" s="65"/>
      <c r="D2066" s="137"/>
      <c r="E2066" s="137" t="s">
        <v>710</v>
      </c>
      <c r="F2066" s="332">
        <v>0</v>
      </c>
      <c r="G2066" s="65" t="s">
        <v>711</v>
      </c>
      <c r="H2066" s="333">
        <v>0</v>
      </c>
      <c r="I2066" s="342" t="s">
        <v>712</v>
      </c>
      <c r="J2066" s="342">
        <v>0</v>
      </c>
    </row>
    <row r="2067" ht="15" spans="1:10">
      <c r="A2067" s="65"/>
      <c r="B2067" s="65"/>
      <c r="C2067" s="65"/>
      <c r="D2067" s="137"/>
      <c r="E2067" s="137" t="s">
        <v>713</v>
      </c>
      <c r="F2067" s="332">
        <v>0.11</v>
      </c>
      <c r="G2067" s="65"/>
      <c r="H2067" s="65" t="s">
        <v>714</v>
      </c>
      <c r="I2067" s="65"/>
      <c r="J2067" s="342">
        <v>0.66</v>
      </c>
    </row>
    <row r="2068" ht="0.95" customHeight="1" spans="1:10">
      <c r="A2068" s="334"/>
      <c r="B2068" s="334"/>
      <c r="C2068" s="334"/>
      <c r="D2068" s="335"/>
      <c r="E2068" s="335"/>
      <c r="F2068" s="335"/>
      <c r="G2068" s="334"/>
      <c r="H2068" s="334"/>
      <c r="I2068" s="343"/>
      <c r="J2068" s="343"/>
    </row>
    <row r="2069" ht="18" customHeight="1" spans="1:10">
      <c r="A2069" s="126"/>
      <c r="B2069" s="126" t="s">
        <v>121</v>
      </c>
      <c r="C2069" s="126" t="s">
        <v>122</v>
      </c>
      <c r="D2069" s="127" t="s">
        <v>80</v>
      </c>
      <c r="E2069" s="127" t="s">
        <v>692</v>
      </c>
      <c r="F2069" s="127"/>
      <c r="G2069" s="126" t="s">
        <v>123</v>
      </c>
      <c r="H2069" s="126" t="s">
        <v>81</v>
      </c>
      <c r="I2069" s="339" t="s">
        <v>124</v>
      </c>
      <c r="J2069" s="339" t="s">
        <v>82</v>
      </c>
    </row>
    <row r="2070" ht="39" customHeight="1" spans="1:10">
      <c r="A2070" s="314" t="s">
        <v>693</v>
      </c>
      <c r="B2070" s="314" t="s">
        <v>903</v>
      </c>
      <c r="C2070" s="314" t="s">
        <v>134</v>
      </c>
      <c r="D2070" s="315" t="s">
        <v>904</v>
      </c>
      <c r="E2070" s="315" t="s">
        <v>878</v>
      </c>
      <c r="F2070" s="315"/>
      <c r="G2070" s="314" t="s">
        <v>879</v>
      </c>
      <c r="H2070" s="330">
        <v>1</v>
      </c>
      <c r="I2070" s="340">
        <v>1.48</v>
      </c>
      <c r="J2070" s="340">
        <v>1.48</v>
      </c>
    </row>
    <row r="2071" ht="39" customHeight="1" spans="1:10">
      <c r="A2071" s="311" t="s">
        <v>695</v>
      </c>
      <c r="B2071" s="311" t="s">
        <v>1745</v>
      </c>
      <c r="C2071" s="311" t="s">
        <v>134</v>
      </c>
      <c r="D2071" s="186" t="s">
        <v>1746</v>
      </c>
      <c r="E2071" s="186" t="s">
        <v>1330</v>
      </c>
      <c r="F2071" s="186"/>
      <c r="G2071" s="311" t="s">
        <v>136</v>
      </c>
      <c r="H2071" s="331">
        <v>1</v>
      </c>
      <c r="I2071" s="341">
        <v>0.35</v>
      </c>
      <c r="J2071" s="341">
        <v>0.35</v>
      </c>
    </row>
    <row r="2072" ht="39" customHeight="1" spans="1:10">
      <c r="A2072" s="311" t="s">
        <v>695</v>
      </c>
      <c r="B2072" s="311" t="s">
        <v>1743</v>
      </c>
      <c r="C2072" s="311" t="s">
        <v>134</v>
      </c>
      <c r="D2072" s="186" t="s">
        <v>1744</v>
      </c>
      <c r="E2072" s="186" t="s">
        <v>1330</v>
      </c>
      <c r="F2072" s="186"/>
      <c r="G2072" s="311" t="s">
        <v>136</v>
      </c>
      <c r="H2072" s="331">
        <v>1</v>
      </c>
      <c r="I2072" s="341">
        <v>0.45</v>
      </c>
      <c r="J2072" s="341">
        <v>0.45</v>
      </c>
    </row>
    <row r="2073" ht="39" customHeight="1" spans="1:10">
      <c r="A2073" s="311" t="s">
        <v>695</v>
      </c>
      <c r="B2073" s="311" t="s">
        <v>1747</v>
      </c>
      <c r="C2073" s="311" t="s">
        <v>134</v>
      </c>
      <c r="D2073" s="186" t="s">
        <v>1748</v>
      </c>
      <c r="E2073" s="186" t="s">
        <v>1330</v>
      </c>
      <c r="F2073" s="186"/>
      <c r="G2073" s="311" t="s">
        <v>136</v>
      </c>
      <c r="H2073" s="331">
        <v>1</v>
      </c>
      <c r="I2073" s="341">
        <v>0.58</v>
      </c>
      <c r="J2073" s="341">
        <v>0.58</v>
      </c>
    </row>
    <row r="2074" ht="39" customHeight="1" spans="1:10">
      <c r="A2074" s="311" t="s">
        <v>695</v>
      </c>
      <c r="B2074" s="311" t="s">
        <v>1741</v>
      </c>
      <c r="C2074" s="311" t="s">
        <v>134</v>
      </c>
      <c r="D2074" s="186" t="s">
        <v>1742</v>
      </c>
      <c r="E2074" s="186" t="s">
        <v>1330</v>
      </c>
      <c r="F2074" s="186"/>
      <c r="G2074" s="311" t="s">
        <v>136</v>
      </c>
      <c r="H2074" s="331">
        <v>1</v>
      </c>
      <c r="I2074" s="341">
        <v>0.1</v>
      </c>
      <c r="J2074" s="341">
        <v>0.1</v>
      </c>
    </row>
    <row r="2075" spans="1:10">
      <c r="A2075" s="65"/>
      <c r="B2075" s="65"/>
      <c r="C2075" s="65"/>
      <c r="D2075" s="137"/>
      <c r="E2075" s="137" t="s">
        <v>710</v>
      </c>
      <c r="F2075" s="332">
        <v>0</v>
      </c>
      <c r="G2075" s="65" t="s">
        <v>711</v>
      </c>
      <c r="H2075" s="333">
        <v>0</v>
      </c>
      <c r="I2075" s="342" t="s">
        <v>712</v>
      </c>
      <c r="J2075" s="342">
        <v>0</v>
      </c>
    </row>
    <row r="2076" ht="15" spans="1:10">
      <c r="A2076" s="65"/>
      <c r="B2076" s="65"/>
      <c r="C2076" s="65"/>
      <c r="D2076" s="137"/>
      <c r="E2076" s="137" t="s">
        <v>713</v>
      </c>
      <c r="F2076" s="332">
        <v>0.31</v>
      </c>
      <c r="G2076" s="65"/>
      <c r="H2076" s="65" t="s">
        <v>714</v>
      </c>
      <c r="I2076" s="65"/>
      <c r="J2076" s="342">
        <v>1.79</v>
      </c>
    </row>
    <row r="2077" ht="0.95" customHeight="1" spans="1:10">
      <c r="A2077" s="334"/>
      <c r="B2077" s="334"/>
      <c r="C2077" s="334"/>
      <c r="D2077" s="335"/>
      <c r="E2077" s="335"/>
      <c r="F2077" s="335"/>
      <c r="G2077" s="334"/>
      <c r="H2077" s="334"/>
      <c r="I2077" s="343"/>
      <c r="J2077" s="343"/>
    </row>
    <row r="2078" ht="18" customHeight="1" spans="1:10">
      <c r="A2078" s="126"/>
      <c r="B2078" s="126" t="s">
        <v>121</v>
      </c>
      <c r="C2078" s="126" t="s">
        <v>122</v>
      </c>
      <c r="D2078" s="127" t="s">
        <v>80</v>
      </c>
      <c r="E2078" s="127" t="s">
        <v>692</v>
      </c>
      <c r="F2078" s="127"/>
      <c r="G2078" s="126" t="s">
        <v>123</v>
      </c>
      <c r="H2078" s="126" t="s">
        <v>81</v>
      </c>
      <c r="I2078" s="339" t="s">
        <v>124</v>
      </c>
      <c r="J2078" s="339" t="s">
        <v>82</v>
      </c>
    </row>
    <row r="2079" ht="39" customHeight="1" spans="1:10">
      <c r="A2079" s="314" t="s">
        <v>693</v>
      </c>
      <c r="B2079" s="314" t="s">
        <v>1743</v>
      </c>
      <c r="C2079" s="314" t="s">
        <v>134</v>
      </c>
      <c r="D2079" s="315" t="s">
        <v>1744</v>
      </c>
      <c r="E2079" s="315" t="s">
        <v>1330</v>
      </c>
      <c r="F2079" s="315"/>
      <c r="G2079" s="314" t="s">
        <v>136</v>
      </c>
      <c r="H2079" s="330">
        <v>1</v>
      </c>
      <c r="I2079" s="340">
        <v>0.45</v>
      </c>
      <c r="J2079" s="340">
        <v>0.45</v>
      </c>
    </row>
    <row r="2080" ht="26.1" customHeight="1" spans="1:10">
      <c r="A2080" s="312" t="s">
        <v>718</v>
      </c>
      <c r="B2080" s="312" t="s">
        <v>1749</v>
      </c>
      <c r="C2080" s="312" t="s">
        <v>134</v>
      </c>
      <c r="D2080" s="313" t="s">
        <v>1750</v>
      </c>
      <c r="E2080" s="313" t="s">
        <v>1339</v>
      </c>
      <c r="F2080" s="313"/>
      <c r="G2080" s="312" t="s">
        <v>157</v>
      </c>
      <c r="H2080" s="336">
        <v>0.000128</v>
      </c>
      <c r="I2080" s="344">
        <v>3581.62</v>
      </c>
      <c r="J2080" s="344">
        <v>0.4584474</v>
      </c>
    </row>
    <row r="2081" spans="1:10">
      <c r="A2081" s="65"/>
      <c r="B2081" s="65"/>
      <c r="C2081" s="65"/>
      <c r="D2081" s="137"/>
      <c r="E2081" s="137" t="s">
        <v>710</v>
      </c>
      <c r="F2081" s="332">
        <v>0</v>
      </c>
      <c r="G2081" s="65" t="s">
        <v>711</v>
      </c>
      <c r="H2081" s="333">
        <v>0</v>
      </c>
      <c r="I2081" s="342" t="s">
        <v>712</v>
      </c>
      <c r="J2081" s="342">
        <v>0</v>
      </c>
    </row>
    <row r="2082" ht="15" spans="1:10">
      <c r="A2082" s="65"/>
      <c r="B2082" s="65"/>
      <c r="C2082" s="65"/>
      <c r="D2082" s="137"/>
      <c r="E2082" s="137" t="s">
        <v>713</v>
      </c>
      <c r="F2082" s="332">
        <v>0.09</v>
      </c>
      <c r="G2082" s="65"/>
      <c r="H2082" s="65" t="s">
        <v>714</v>
      </c>
      <c r="I2082" s="65"/>
      <c r="J2082" s="342">
        <v>0.54</v>
      </c>
    </row>
    <row r="2083" ht="0.95" customHeight="1" spans="1:10">
      <c r="A2083" s="334"/>
      <c r="B2083" s="334"/>
      <c r="C2083" s="334"/>
      <c r="D2083" s="335"/>
      <c r="E2083" s="335"/>
      <c r="F2083" s="335"/>
      <c r="G2083" s="334"/>
      <c r="H2083" s="334"/>
      <c r="I2083" s="343"/>
      <c r="J2083" s="343"/>
    </row>
    <row r="2084" ht="18" customHeight="1" spans="1:10">
      <c r="A2084" s="126"/>
      <c r="B2084" s="126" t="s">
        <v>121</v>
      </c>
      <c r="C2084" s="126" t="s">
        <v>122</v>
      </c>
      <c r="D2084" s="127" t="s">
        <v>80</v>
      </c>
      <c r="E2084" s="127" t="s">
        <v>692</v>
      </c>
      <c r="F2084" s="127"/>
      <c r="G2084" s="126" t="s">
        <v>123</v>
      </c>
      <c r="H2084" s="126" t="s">
        <v>81</v>
      </c>
      <c r="I2084" s="339" t="s">
        <v>124</v>
      </c>
      <c r="J2084" s="339" t="s">
        <v>82</v>
      </c>
    </row>
    <row r="2085" ht="39" customHeight="1" spans="1:10">
      <c r="A2085" s="314" t="s">
        <v>693</v>
      </c>
      <c r="B2085" s="314" t="s">
        <v>1741</v>
      </c>
      <c r="C2085" s="314" t="s">
        <v>134</v>
      </c>
      <c r="D2085" s="315" t="s">
        <v>1742</v>
      </c>
      <c r="E2085" s="315" t="s">
        <v>1330</v>
      </c>
      <c r="F2085" s="315"/>
      <c r="G2085" s="314" t="s">
        <v>136</v>
      </c>
      <c r="H2085" s="330">
        <v>1</v>
      </c>
      <c r="I2085" s="340">
        <v>0.1</v>
      </c>
      <c r="J2085" s="340">
        <v>0.1</v>
      </c>
    </row>
    <row r="2086" ht="26.1" customHeight="1" spans="1:10">
      <c r="A2086" s="312" t="s">
        <v>718</v>
      </c>
      <c r="B2086" s="312" t="s">
        <v>1749</v>
      </c>
      <c r="C2086" s="312" t="s">
        <v>134</v>
      </c>
      <c r="D2086" s="313" t="s">
        <v>1750</v>
      </c>
      <c r="E2086" s="313" t="s">
        <v>1339</v>
      </c>
      <c r="F2086" s="313"/>
      <c r="G2086" s="312" t="s">
        <v>157</v>
      </c>
      <c r="H2086" s="336">
        <v>2.96e-5</v>
      </c>
      <c r="I2086" s="344">
        <v>3581.62</v>
      </c>
      <c r="J2086" s="344">
        <v>0.106016</v>
      </c>
    </row>
    <row r="2087" spans="1:10">
      <c r="A2087" s="65"/>
      <c r="B2087" s="65"/>
      <c r="C2087" s="65"/>
      <c r="D2087" s="137"/>
      <c r="E2087" s="137" t="s">
        <v>710</v>
      </c>
      <c r="F2087" s="332">
        <v>0</v>
      </c>
      <c r="G2087" s="65" t="s">
        <v>711</v>
      </c>
      <c r="H2087" s="333">
        <v>0</v>
      </c>
      <c r="I2087" s="342" t="s">
        <v>712</v>
      </c>
      <c r="J2087" s="342">
        <v>0</v>
      </c>
    </row>
    <row r="2088" ht="15" spans="1:10">
      <c r="A2088" s="65"/>
      <c r="B2088" s="65"/>
      <c r="C2088" s="65"/>
      <c r="D2088" s="137"/>
      <c r="E2088" s="137" t="s">
        <v>713</v>
      </c>
      <c r="F2088" s="332">
        <v>0.02</v>
      </c>
      <c r="G2088" s="65"/>
      <c r="H2088" s="65" t="s">
        <v>714</v>
      </c>
      <c r="I2088" s="65"/>
      <c r="J2088" s="342">
        <v>0.12</v>
      </c>
    </row>
    <row r="2089" ht="0.95" customHeight="1" spans="1:10">
      <c r="A2089" s="334"/>
      <c r="B2089" s="334"/>
      <c r="C2089" s="334"/>
      <c r="D2089" s="335"/>
      <c r="E2089" s="335"/>
      <c r="F2089" s="335"/>
      <c r="G2089" s="334"/>
      <c r="H2089" s="334"/>
      <c r="I2089" s="343"/>
      <c r="J2089" s="343"/>
    </row>
    <row r="2090" ht="18" customHeight="1" spans="1:10">
      <c r="A2090" s="126"/>
      <c r="B2090" s="126" t="s">
        <v>121</v>
      </c>
      <c r="C2090" s="126" t="s">
        <v>122</v>
      </c>
      <c r="D2090" s="127" t="s">
        <v>80</v>
      </c>
      <c r="E2090" s="127" t="s">
        <v>692</v>
      </c>
      <c r="F2090" s="127"/>
      <c r="G2090" s="126" t="s">
        <v>123</v>
      </c>
      <c r="H2090" s="126" t="s">
        <v>81</v>
      </c>
      <c r="I2090" s="339" t="s">
        <v>124</v>
      </c>
      <c r="J2090" s="339" t="s">
        <v>82</v>
      </c>
    </row>
    <row r="2091" ht="39" customHeight="1" spans="1:10">
      <c r="A2091" s="314" t="s">
        <v>693</v>
      </c>
      <c r="B2091" s="314" t="s">
        <v>1745</v>
      </c>
      <c r="C2091" s="314" t="s">
        <v>134</v>
      </c>
      <c r="D2091" s="315" t="s">
        <v>1746</v>
      </c>
      <c r="E2091" s="315" t="s">
        <v>1330</v>
      </c>
      <c r="F2091" s="315"/>
      <c r="G2091" s="314" t="s">
        <v>136</v>
      </c>
      <c r="H2091" s="330">
        <v>1</v>
      </c>
      <c r="I2091" s="340">
        <v>0.35</v>
      </c>
      <c r="J2091" s="340">
        <v>0.35</v>
      </c>
    </row>
    <row r="2092" ht="26.1" customHeight="1" spans="1:10">
      <c r="A2092" s="312" t="s">
        <v>718</v>
      </c>
      <c r="B2092" s="312" t="s">
        <v>1749</v>
      </c>
      <c r="C2092" s="312" t="s">
        <v>134</v>
      </c>
      <c r="D2092" s="313" t="s">
        <v>1750</v>
      </c>
      <c r="E2092" s="313" t="s">
        <v>1339</v>
      </c>
      <c r="F2092" s="313"/>
      <c r="G2092" s="312" t="s">
        <v>157</v>
      </c>
      <c r="H2092" s="336">
        <v>0.0001</v>
      </c>
      <c r="I2092" s="344">
        <v>3581.62</v>
      </c>
      <c r="J2092" s="344">
        <v>0.358162</v>
      </c>
    </row>
    <row r="2093" spans="1:10">
      <c r="A2093" s="65"/>
      <c r="B2093" s="65"/>
      <c r="C2093" s="65"/>
      <c r="D2093" s="137"/>
      <c r="E2093" s="137" t="s">
        <v>710</v>
      </c>
      <c r="F2093" s="332">
        <v>0</v>
      </c>
      <c r="G2093" s="65" t="s">
        <v>711</v>
      </c>
      <c r="H2093" s="333">
        <v>0</v>
      </c>
      <c r="I2093" s="342" t="s">
        <v>712</v>
      </c>
      <c r="J2093" s="342">
        <v>0</v>
      </c>
    </row>
    <row r="2094" ht="15" spans="1:10">
      <c r="A2094" s="65"/>
      <c r="B2094" s="65"/>
      <c r="C2094" s="65"/>
      <c r="D2094" s="137"/>
      <c r="E2094" s="137" t="s">
        <v>713</v>
      </c>
      <c r="F2094" s="332">
        <v>0.07</v>
      </c>
      <c r="G2094" s="65"/>
      <c r="H2094" s="65" t="s">
        <v>714</v>
      </c>
      <c r="I2094" s="65"/>
      <c r="J2094" s="342">
        <v>0.42</v>
      </c>
    </row>
    <row r="2095" ht="0.95" customHeight="1" spans="1:10">
      <c r="A2095" s="334"/>
      <c r="B2095" s="334"/>
      <c r="C2095" s="334"/>
      <c r="D2095" s="335"/>
      <c r="E2095" s="335"/>
      <c r="F2095" s="335"/>
      <c r="G2095" s="334"/>
      <c r="H2095" s="334"/>
      <c r="I2095" s="343"/>
      <c r="J2095" s="343"/>
    </row>
    <row r="2096" ht="18" customHeight="1" spans="1:10">
      <c r="A2096" s="126"/>
      <c r="B2096" s="126" t="s">
        <v>121</v>
      </c>
      <c r="C2096" s="126" t="s">
        <v>122</v>
      </c>
      <c r="D2096" s="127" t="s">
        <v>80</v>
      </c>
      <c r="E2096" s="127" t="s">
        <v>692</v>
      </c>
      <c r="F2096" s="127"/>
      <c r="G2096" s="126" t="s">
        <v>123</v>
      </c>
      <c r="H2096" s="126" t="s">
        <v>81</v>
      </c>
      <c r="I2096" s="339" t="s">
        <v>124</v>
      </c>
      <c r="J2096" s="339" t="s">
        <v>82</v>
      </c>
    </row>
    <row r="2097" ht="39" customHeight="1" spans="1:10">
      <c r="A2097" s="314" t="s">
        <v>693</v>
      </c>
      <c r="B2097" s="314" t="s">
        <v>1747</v>
      </c>
      <c r="C2097" s="314" t="s">
        <v>134</v>
      </c>
      <c r="D2097" s="315" t="s">
        <v>1748</v>
      </c>
      <c r="E2097" s="315" t="s">
        <v>1330</v>
      </c>
      <c r="F2097" s="315"/>
      <c r="G2097" s="314" t="s">
        <v>136</v>
      </c>
      <c r="H2097" s="330">
        <v>1</v>
      </c>
      <c r="I2097" s="340">
        <v>0.58</v>
      </c>
      <c r="J2097" s="340">
        <v>0.58</v>
      </c>
    </row>
    <row r="2098" ht="26.1" customHeight="1" spans="1:10">
      <c r="A2098" s="312" t="s">
        <v>718</v>
      </c>
      <c r="B2098" s="312" t="s">
        <v>847</v>
      </c>
      <c r="C2098" s="312" t="s">
        <v>134</v>
      </c>
      <c r="D2098" s="313" t="s">
        <v>848</v>
      </c>
      <c r="E2098" s="313" t="s">
        <v>849</v>
      </c>
      <c r="F2098" s="313"/>
      <c r="G2098" s="312" t="s">
        <v>850</v>
      </c>
      <c r="H2098" s="336">
        <v>0.52</v>
      </c>
      <c r="I2098" s="344">
        <v>1.13</v>
      </c>
      <c r="J2098" s="344">
        <v>0.5876</v>
      </c>
    </row>
    <row r="2099" spans="1:10">
      <c r="A2099" s="65"/>
      <c r="B2099" s="65"/>
      <c r="C2099" s="65"/>
      <c r="D2099" s="137"/>
      <c r="E2099" s="137" t="s">
        <v>710</v>
      </c>
      <c r="F2099" s="332">
        <v>0</v>
      </c>
      <c r="G2099" s="65" t="s">
        <v>711</v>
      </c>
      <c r="H2099" s="333">
        <v>0</v>
      </c>
      <c r="I2099" s="342" t="s">
        <v>712</v>
      </c>
      <c r="J2099" s="342">
        <v>0</v>
      </c>
    </row>
    <row r="2100" ht="15" spans="1:10">
      <c r="A2100" s="65"/>
      <c r="B2100" s="65"/>
      <c r="C2100" s="65"/>
      <c r="D2100" s="137"/>
      <c r="E2100" s="137" t="s">
        <v>713</v>
      </c>
      <c r="F2100" s="332">
        <v>0.12</v>
      </c>
      <c r="G2100" s="65"/>
      <c r="H2100" s="65" t="s">
        <v>714</v>
      </c>
      <c r="I2100" s="65"/>
      <c r="J2100" s="342">
        <v>0.7</v>
      </c>
    </row>
    <row r="2101" ht="0.95" customHeight="1" spans="1:10">
      <c r="A2101" s="334"/>
      <c r="B2101" s="334"/>
      <c r="C2101" s="334"/>
      <c r="D2101" s="335"/>
      <c r="E2101" s="335"/>
      <c r="F2101" s="335"/>
      <c r="G2101" s="334"/>
      <c r="H2101" s="334"/>
      <c r="I2101" s="343"/>
      <c r="J2101" s="343"/>
    </row>
    <row r="2102" spans="1:10">
      <c r="A2102" s="65"/>
      <c r="B2102" s="65"/>
      <c r="C2102" s="65"/>
      <c r="D2102" s="137"/>
      <c r="E2102" s="137"/>
      <c r="F2102" s="137"/>
      <c r="G2102" s="65"/>
      <c r="H2102" s="65"/>
      <c r="I2102" s="342"/>
      <c r="J2102" s="342"/>
    </row>
    <row r="2103" spans="1:10">
      <c r="A2103" s="124"/>
      <c r="B2103" s="124"/>
      <c r="C2103" s="124"/>
      <c r="D2103" s="137"/>
      <c r="E2103" s="138"/>
      <c r="F2103" s="138" t="s">
        <v>110</v>
      </c>
      <c r="G2103" s="138"/>
      <c r="H2103" s="136">
        <v>3863215.22</v>
      </c>
      <c r="I2103" s="136"/>
      <c r="J2103" s="136"/>
    </row>
    <row r="2104" spans="1:10">
      <c r="A2104" s="124"/>
      <c r="B2104" s="124"/>
      <c r="C2104" s="124"/>
      <c r="D2104" s="137"/>
      <c r="E2104" s="138"/>
      <c r="F2104" s="138" t="s">
        <v>111</v>
      </c>
      <c r="G2104" s="138"/>
      <c r="H2104" s="136">
        <v>813820.8</v>
      </c>
      <c r="I2104" s="136"/>
      <c r="J2104" s="136"/>
    </row>
    <row r="2105" spans="1:10">
      <c r="A2105" s="124"/>
      <c r="B2105" s="124"/>
      <c r="C2105" s="124"/>
      <c r="D2105" s="137"/>
      <c r="E2105" s="138"/>
      <c r="F2105" s="138" t="s">
        <v>112</v>
      </c>
      <c r="G2105" s="138"/>
      <c r="H2105" s="136">
        <v>4677036.02</v>
      </c>
      <c r="I2105" s="136"/>
      <c r="J2105" s="136"/>
    </row>
    <row r="2106" ht="60" customHeight="1" spans="1:10">
      <c r="A2106" s="124"/>
      <c r="B2106" s="124"/>
      <c r="C2106" s="124"/>
      <c r="D2106" s="138"/>
      <c r="E2106" s="138"/>
      <c r="F2106" s="138"/>
      <c r="G2106" s="124"/>
      <c r="H2106" s="124"/>
      <c r="I2106" s="136"/>
      <c r="J2106" s="136"/>
    </row>
    <row r="2107" ht="69.95" customHeight="1" spans="1:10">
      <c r="A2107" s="65" t="s">
        <v>113</v>
      </c>
      <c r="D2107" s="23"/>
      <c r="E2107" s="23"/>
      <c r="F2107" s="23"/>
      <c r="I2107" s="23"/>
      <c r="J2107" s="23"/>
    </row>
  </sheetData>
  <mergeCells count="1673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6:F16"/>
    <mergeCell ref="E17:F17"/>
    <mergeCell ref="E18:F18"/>
    <mergeCell ref="H20:I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H39:I39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H60:I60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H82:I82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H99:I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H111:I111"/>
    <mergeCell ref="E113:F113"/>
    <mergeCell ref="E114:F114"/>
    <mergeCell ref="E115:F115"/>
    <mergeCell ref="E116:F116"/>
    <mergeCell ref="E117:F117"/>
    <mergeCell ref="H119:I119"/>
    <mergeCell ref="E121:F121"/>
    <mergeCell ref="E122:F122"/>
    <mergeCell ref="E123:F123"/>
    <mergeCell ref="H125:I125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H138:I138"/>
    <mergeCell ref="E140:F140"/>
    <mergeCell ref="E141:F141"/>
    <mergeCell ref="E142:F142"/>
    <mergeCell ref="E143:F143"/>
    <mergeCell ref="E144:F144"/>
    <mergeCell ref="H146:I146"/>
    <mergeCell ref="E148:F148"/>
    <mergeCell ref="E149:F149"/>
    <mergeCell ref="E150:F150"/>
    <mergeCell ref="H152:I152"/>
    <mergeCell ref="E154:F154"/>
    <mergeCell ref="E155:F155"/>
    <mergeCell ref="E156:F156"/>
    <mergeCell ref="E157:F157"/>
    <mergeCell ref="H159:I159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H171:I171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H208:I208"/>
    <mergeCell ref="E210:F210"/>
    <mergeCell ref="E211:F211"/>
    <mergeCell ref="E212:F212"/>
    <mergeCell ref="E213:F213"/>
    <mergeCell ref="E214:F214"/>
    <mergeCell ref="E215:F215"/>
    <mergeCell ref="H217:I217"/>
    <mergeCell ref="E219:F219"/>
    <mergeCell ref="E220:F220"/>
    <mergeCell ref="E221:F221"/>
    <mergeCell ref="E222:F222"/>
    <mergeCell ref="E223:F223"/>
    <mergeCell ref="E224:F224"/>
    <mergeCell ref="H226:I226"/>
    <mergeCell ref="E228:F228"/>
    <mergeCell ref="E229:F229"/>
    <mergeCell ref="E230:F230"/>
    <mergeCell ref="E231:F231"/>
    <mergeCell ref="E232:F232"/>
    <mergeCell ref="E233:F233"/>
    <mergeCell ref="H235:I235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H251:I251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H262:I262"/>
    <mergeCell ref="E264:F264"/>
    <mergeCell ref="E265:F265"/>
    <mergeCell ref="E266:F266"/>
    <mergeCell ref="H268:I268"/>
    <mergeCell ref="E270:F270"/>
    <mergeCell ref="E271:F271"/>
    <mergeCell ref="E272:F272"/>
    <mergeCell ref="E273:F273"/>
    <mergeCell ref="E274:F274"/>
    <mergeCell ref="E275:F275"/>
    <mergeCell ref="H277:I277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H291:I291"/>
    <mergeCell ref="E293:F293"/>
    <mergeCell ref="E294:F294"/>
    <mergeCell ref="E295:F295"/>
    <mergeCell ref="E296:F296"/>
    <mergeCell ref="E297:F297"/>
    <mergeCell ref="H299:I299"/>
    <mergeCell ref="E301:F301"/>
    <mergeCell ref="E302:F302"/>
    <mergeCell ref="E303:F303"/>
    <mergeCell ref="E304:F304"/>
    <mergeCell ref="E305:F305"/>
    <mergeCell ref="H307:I307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H318:I318"/>
    <mergeCell ref="E320:F320"/>
    <mergeCell ref="E321:F321"/>
    <mergeCell ref="E322:F322"/>
    <mergeCell ref="E323:F323"/>
    <mergeCell ref="E324:F324"/>
    <mergeCell ref="E325:F325"/>
    <mergeCell ref="E326:F326"/>
    <mergeCell ref="H328:I328"/>
    <mergeCell ref="E330:F330"/>
    <mergeCell ref="E331:F331"/>
    <mergeCell ref="E332:F332"/>
    <mergeCell ref="E333:F333"/>
    <mergeCell ref="E334:F334"/>
    <mergeCell ref="H336:I336"/>
    <mergeCell ref="E338:F338"/>
    <mergeCell ref="E339:F339"/>
    <mergeCell ref="E340:F340"/>
    <mergeCell ref="E341:F341"/>
    <mergeCell ref="E342:F342"/>
    <mergeCell ref="H344:I344"/>
    <mergeCell ref="E346:F346"/>
    <mergeCell ref="E347:F347"/>
    <mergeCell ref="E348:F348"/>
    <mergeCell ref="E349:F349"/>
    <mergeCell ref="E350:F350"/>
    <mergeCell ref="H352:I352"/>
    <mergeCell ref="E354:F354"/>
    <mergeCell ref="E355:F355"/>
    <mergeCell ref="E356:F356"/>
    <mergeCell ref="E357:F357"/>
    <mergeCell ref="E358:F358"/>
    <mergeCell ref="H360:I360"/>
    <mergeCell ref="E362:F362"/>
    <mergeCell ref="E363:F363"/>
    <mergeCell ref="E364:F364"/>
    <mergeCell ref="E365:F365"/>
    <mergeCell ref="H367:I367"/>
    <mergeCell ref="E369:F369"/>
    <mergeCell ref="E370:F370"/>
    <mergeCell ref="E371:F371"/>
    <mergeCell ref="E372:F372"/>
    <mergeCell ref="H374:I374"/>
    <mergeCell ref="E376:F376"/>
    <mergeCell ref="E377:F377"/>
    <mergeCell ref="E378:F378"/>
    <mergeCell ref="E379:F379"/>
    <mergeCell ref="E380:F380"/>
    <mergeCell ref="H382:I382"/>
    <mergeCell ref="E384:F384"/>
    <mergeCell ref="E385:F385"/>
    <mergeCell ref="E386:F386"/>
    <mergeCell ref="E387:F387"/>
    <mergeCell ref="E388:F388"/>
    <mergeCell ref="H390:I390"/>
    <mergeCell ref="E392:F392"/>
    <mergeCell ref="E393:F393"/>
    <mergeCell ref="E394:F394"/>
    <mergeCell ref="E395:F395"/>
    <mergeCell ref="E396:F396"/>
    <mergeCell ref="H398:I398"/>
    <mergeCell ref="E400:F400"/>
    <mergeCell ref="E401:F401"/>
    <mergeCell ref="E402:F402"/>
    <mergeCell ref="E403:F403"/>
    <mergeCell ref="E404:F404"/>
    <mergeCell ref="H406:I406"/>
    <mergeCell ref="E408:F408"/>
    <mergeCell ref="E409:F409"/>
    <mergeCell ref="E410:F410"/>
    <mergeCell ref="E411:F411"/>
    <mergeCell ref="E412:F412"/>
    <mergeCell ref="H414:I414"/>
    <mergeCell ref="E416:F416"/>
    <mergeCell ref="E417:F417"/>
    <mergeCell ref="E418:F418"/>
    <mergeCell ref="E419:F419"/>
    <mergeCell ref="E420:F420"/>
    <mergeCell ref="E421:F421"/>
    <mergeCell ref="E422:F422"/>
    <mergeCell ref="H424:I424"/>
    <mergeCell ref="A426:J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H438:I438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H451:I451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H463:I463"/>
    <mergeCell ref="E465:F465"/>
    <mergeCell ref="E466:F466"/>
    <mergeCell ref="E467:F467"/>
    <mergeCell ref="E468:F468"/>
    <mergeCell ref="H470:I470"/>
    <mergeCell ref="E472:F472"/>
    <mergeCell ref="E473:F473"/>
    <mergeCell ref="E474:F474"/>
    <mergeCell ref="E475:F475"/>
    <mergeCell ref="E476:F476"/>
    <mergeCell ref="H478:I478"/>
    <mergeCell ref="E480:F480"/>
    <mergeCell ref="E481:F481"/>
    <mergeCell ref="E482:F482"/>
    <mergeCell ref="E483:F483"/>
    <mergeCell ref="E484:F484"/>
    <mergeCell ref="E485:F485"/>
    <mergeCell ref="E486:F486"/>
    <mergeCell ref="H488:I488"/>
    <mergeCell ref="E490:F490"/>
    <mergeCell ref="E491:F491"/>
    <mergeCell ref="E492:F492"/>
    <mergeCell ref="E493:F493"/>
    <mergeCell ref="E494:F494"/>
    <mergeCell ref="E495:F495"/>
    <mergeCell ref="E496:F496"/>
    <mergeCell ref="H498:I498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H511:I511"/>
    <mergeCell ref="E513:F513"/>
    <mergeCell ref="E514:F514"/>
    <mergeCell ref="E515:F515"/>
    <mergeCell ref="E516:F516"/>
    <mergeCell ref="E517:F517"/>
    <mergeCell ref="E518:F518"/>
    <mergeCell ref="E519:F519"/>
    <mergeCell ref="H521:I521"/>
    <mergeCell ref="E523:F523"/>
    <mergeCell ref="E524:F524"/>
    <mergeCell ref="E525:F525"/>
    <mergeCell ref="E526:F526"/>
    <mergeCell ref="E527:F527"/>
    <mergeCell ref="E528:F528"/>
    <mergeCell ref="E529:F529"/>
    <mergeCell ref="H531:I531"/>
    <mergeCell ref="E533:F533"/>
    <mergeCell ref="E534:F534"/>
    <mergeCell ref="E535:F535"/>
    <mergeCell ref="E536:F536"/>
    <mergeCell ref="E537:F537"/>
    <mergeCell ref="E538:F538"/>
    <mergeCell ref="E539:F539"/>
    <mergeCell ref="H541:I541"/>
    <mergeCell ref="E543:F543"/>
    <mergeCell ref="E544:F544"/>
    <mergeCell ref="E545:F545"/>
    <mergeCell ref="E546:F546"/>
    <mergeCell ref="E547:F547"/>
    <mergeCell ref="E548:F548"/>
    <mergeCell ref="E549:F549"/>
    <mergeCell ref="H551:I551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H563:I563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H576:I576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H589:I589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H602:I602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H624:I624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H640:I640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H656:I656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H698:I698"/>
    <mergeCell ref="E700:F700"/>
    <mergeCell ref="E701:F701"/>
    <mergeCell ref="E702:F702"/>
    <mergeCell ref="E703:F703"/>
    <mergeCell ref="E704:F704"/>
    <mergeCell ref="H706:I706"/>
    <mergeCell ref="E708:F708"/>
    <mergeCell ref="E709:F709"/>
    <mergeCell ref="E710:F710"/>
    <mergeCell ref="E711:F711"/>
    <mergeCell ref="E712:F712"/>
    <mergeCell ref="E713:F713"/>
    <mergeCell ref="H715:I715"/>
    <mergeCell ref="E717:F717"/>
    <mergeCell ref="E718:F718"/>
    <mergeCell ref="E719:F719"/>
    <mergeCell ref="E720:F720"/>
    <mergeCell ref="H722:I722"/>
    <mergeCell ref="E724:F724"/>
    <mergeCell ref="E725:F725"/>
    <mergeCell ref="E726:F726"/>
    <mergeCell ref="E727:F727"/>
    <mergeCell ref="E728:F728"/>
    <mergeCell ref="E729:F729"/>
    <mergeCell ref="H731:I731"/>
    <mergeCell ref="E733:F733"/>
    <mergeCell ref="E734:F734"/>
    <mergeCell ref="E735:F735"/>
    <mergeCell ref="H737:I737"/>
    <mergeCell ref="E739:F739"/>
    <mergeCell ref="E740:F740"/>
    <mergeCell ref="E741:F741"/>
    <mergeCell ref="H743:I743"/>
    <mergeCell ref="E745:F745"/>
    <mergeCell ref="E746:F746"/>
    <mergeCell ref="E747:F747"/>
    <mergeCell ref="H749:I749"/>
    <mergeCell ref="E751:F751"/>
    <mergeCell ref="E752:F752"/>
    <mergeCell ref="E753:F753"/>
    <mergeCell ref="H755:I755"/>
    <mergeCell ref="E757:F757"/>
    <mergeCell ref="E758:F758"/>
    <mergeCell ref="E759:F759"/>
    <mergeCell ref="E760:F760"/>
    <mergeCell ref="H762:I762"/>
    <mergeCell ref="E764:F764"/>
    <mergeCell ref="E765:F765"/>
    <mergeCell ref="E766:F766"/>
    <mergeCell ref="E767:F767"/>
    <mergeCell ref="E768:F768"/>
    <mergeCell ref="E769:F769"/>
    <mergeCell ref="H771:I771"/>
    <mergeCell ref="E773:F773"/>
    <mergeCell ref="E774:F774"/>
    <mergeCell ref="E775:F775"/>
    <mergeCell ref="H777:I777"/>
    <mergeCell ref="E779:F779"/>
    <mergeCell ref="E780:F780"/>
    <mergeCell ref="E781:F781"/>
    <mergeCell ref="H783:I783"/>
    <mergeCell ref="E785:F785"/>
    <mergeCell ref="E786:F786"/>
    <mergeCell ref="E787:F787"/>
    <mergeCell ref="H789:I789"/>
    <mergeCell ref="E791:F791"/>
    <mergeCell ref="E792:F792"/>
    <mergeCell ref="E793:F793"/>
    <mergeCell ref="H795:I795"/>
    <mergeCell ref="E797:F797"/>
    <mergeCell ref="E798:F798"/>
    <mergeCell ref="E799:F799"/>
    <mergeCell ref="E800:F800"/>
    <mergeCell ref="E801:F801"/>
    <mergeCell ref="E802:F802"/>
    <mergeCell ref="H804:I804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H815:I815"/>
    <mergeCell ref="E817:F817"/>
    <mergeCell ref="E818:F818"/>
    <mergeCell ref="E819:F819"/>
    <mergeCell ref="E820:F820"/>
    <mergeCell ref="H822:I822"/>
    <mergeCell ref="E824:F824"/>
    <mergeCell ref="E825:F825"/>
    <mergeCell ref="E826:F826"/>
    <mergeCell ref="E827:F827"/>
    <mergeCell ref="H829:I829"/>
    <mergeCell ref="E831:F831"/>
    <mergeCell ref="E832:F832"/>
    <mergeCell ref="E833:F833"/>
    <mergeCell ref="E834:F834"/>
    <mergeCell ref="H836:I836"/>
    <mergeCell ref="E838:F838"/>
    <mergeCell ref="E839:F839"/>
    <mergeCell ref="E840:F840"/>
    <mergeCell ref="E841:F841"/>
    <mergeCell ref="H843:I843"/>
    <mergeCell ref="E845:F845"/>
    <mergeCell ref="E846:F846"/>
    <mergeCell ref="E847:F847"/>
    <mergeCell ref="H849:I849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H862:I862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H875:I875"/>
    <mergeCell ref="E877:F877"/>
    <mergeCell ref="E878:F878"/>
    <mergeCell ref="E879:F879"/>
    <mergeCell ref="E880:F880"/>
    <mergeCell ref="E881:F881"/>
    <mergeCell ref="E882:F882"/>
    <mergeCell ref="H884:I884"/>
    <mergeCell ref="E886:F886"/>
    <mergeCell ref="E887:F887"/>
    <mergeCell ref="E888:F888"/>
    <mergeCell ref="E889:F889"/>
    <mergeCell ref="E890:F890"/>
    <mergeCell ref="E891:F891"/>
    <mergeCell ref="E892:F892"/>
    <mergeCell ref="H894:I894"/>
    <mergeCell ref="E896:F896"/>
    <mergeCell ref="E897:F897"/>
    <mergeCell ref="E898:F898"/>
    <mergeCell ref="H900:I900"/>
    <mergeCell ref="E902:F902"/>
    <mergeCell ref="E903:F903"/>
    <mergeCell ref="E904:F904"/>
    <mergeCell ref="H906:I906"/>
    <mergeCell ref="E908:F908"/>
    <mergeCell ref="E909:F909"/>
    <mergeCell ref="E910:F910"/>
    <mergeCell ref="H912:I912"/>
    <mergeCell ref="E914:F914"/>
    <mergeCell ref="E915:F915"/>
    <mergeCell ref="E916:F916"/>
    <mergeCell ref="H918:I918"/>
    <mergeCell ref="E920:F920"/>
    <mergeCell ref="E921:F921"/>
    <mergeCell ref="E922:F922"/>
    <mergeCell ref="E923:F923"/>
    <mergeCell ref="E924:F924"/>
    <mergeCell ref="E925:F925"/>
    <mergeCell ref="E926:F926"/>
    <mergeCell ref="H928:I928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H939:I939"/>
    <mergeCell ref="E941:F941"/>
    <mergeCell ref="E942:F942"/>
    <mergeCell ref="E943:F943"/>
    <mergeCell ref="E944:F944"/>
    <mergeCell ref="E945:F945"/>
    <mergeCell ref="E946:F946"/>
    <mergeCell ref="H948:I948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H960:I960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H972:I972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H984:I984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H996:I996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H1008:I1008"/>
    <mergeCell ref="E1010:F1010"/>
    <mergeCell ref="E1011:F1011"/>
    <mergeCell ref="E1012:F1012"/>
    <mergeCell ref="E1013:F1013"/>
    <mergeCell ref="E1014:F1014"/>
    <mergeCell ref="E1015:F1015"/>
    <mergeCell ref="H1017:I1017"/>
    <mergeCell ref="E1019:F1019"/>
    <mergeCell ref="E1020:F1020"/>
    <mergeCell ref="E1021:F1021"/>
    <mergeCell ref="E1022:F1022"/>
    <mergeCell ref="E1023:F1023"/>
    <mergeCell ref="E1024:F1024"/>
    <mergeCell ref="H1026:I1026"/>
    <mergeCell ref="E1028:F1028"/>
    <mergeCell ref="E1029:F1029"/>
    <mergeCell ref="E1030:F1030"/>
    <mergeCell ref="E1031:F1031"/>
    <mergeCell ref="H1033:I1033"/>
    <mergeCell ref="E1035:F1035"/>
    <mergeCell ref="E1036:F1036"/>
    <mergeCell ref="E1037:F1037"/>
    <mergeCell ref="H1039:I1039"/>
    <mergeCell ref="E1041:F1041"/>
    <mergeCell ref="E1042:F1042"/>
    <mergeCell ref="E1043:F1043"/>
    <mergeCell ref="E1044:F1044"/>
    <mergeCell ref="H1046:I1046"/>
    <mergeCell ref="E1048:F1048"/>
    <mergeCell ref="E1049:F1049"/>
    <mergeCell ref="E1050:F1050"/>
    <mergeCell ref="H1052:I1052"/>
    <mergeCell ref="E1054:F1054"/>
    <mergeCell ref="E1055:F1055"/>
    <mergeCell ref="E1056:F1056"/>
    <mergeCell ref="E1057:F1057"/>
    <mergeCell ref="E1058:F1058"/>
    <mergeCell ref="H1060:I1060"/>
    <mergeCell ref="E1062:F1062"/>
    <mergeCell ref="E1063:F1063"/>
    <mergeCell ref="E1064:F1064"/>
    <mergeCell ref="E1065:F1065"/>
    <mergeCell ref="E1066:F1066"/>
    <mergeCell ref="H1068:I1068"/>
    <mergeCell ref="E1070:F1070"/>
    <mergeCell ref="E1071:F1071"/>
    <mergeCell ref="E1072:F1072"/>
    <mergeCell ref="E1073:F1073"/>
    <mergeCell ref="E1074:F1074"/>
    <mergeCell ref="H1076:I1076"/>
    <mergeCell ref="E1078:F1078"/>
    <mergeCell ref="E1079:F1079"/>
    <mergeCell ref="E1080:F1080"/>
    <mergeCell ref="H1082:I1082"/>
    <mergeCell ref="E1084:F1084"/>
    <mergeCell ref="E1085:F1085"/>
    <mergeCell ref="E1086:F1086"/>
    <mergeCell ref="H1088:I1088"/>
    <mergeCell ref="E1090:F1090"/>
    <mergeCell ref="E1091:F1091"/>
    <mergeCell ref="E1092:F1092"/>
    <mergeCell ref="H1094:I1094"/>
    <mergeCell ref="E1096:F1096"/>
    <mergeCell ref="E1097:F1097"/>
    <mergeCell ref="E1098:F1098"/>
    <mergeCell ref="H1100:I1100"/>
    <mergeCell ref="E1102:F1102"/>
    <mergeCell ref="E1103:F1103"/>
    <mergeCell ref="E1104:F1104"/>
    <mergeCell ref="H1106:I1106"/>
    <mergeCell ref="E1108:F1108"/>
    <mergeCell ref="E1109:F1109"/>
    <mergeCell ref="E1110:F1110"/>
    <mergeCell ref="H1112:I1112"/>
    <mergeCell ref="E1114:F1114"/>
    <mergeCell ref="E1115:F1115"/>
    <mergeCell ref="E1116:F1116"/>
    <mergeCell ref="H1118:I1118"/>
    <mergeCell ref="E1120:F1120"/>
    <mergeCell ref="E1121:F1121"/>
    <mergeCell ref="E1122:F1122"/>
    <mergeCell ref="H1124:I1124"/>
    <mergeCell ref="E1126:F1126"/>
    <mergeCell ref="E1127:F1127"/>
    <mergeCell ref="E1128:F1128"/>
    <mergeCell ref="H1130:I1130"/>
    <mergeCell ref="E1132:F1132"/>
    <mergeCell ref="E1133:F1133"/>
    <mergeCell ref="E1134:F1134"/>
    <mergeCell ref="H1136:I1136"/>
    <mergeCell ref="E1138:F1138"/>
    <mergeCell ref="E1139:F1139"/>
    <mergeCell ref="E1140:F1140"/>
    <mergeCell ref="H1142:I1142"/>
    <mergeCell ref="E1144:F1144"/>
    <mergeCell ref="E1145:F1145"/>
    <mergeCell ref="E1146:F1146"/>
    <mergeCell ref="H1148:I1148"/>
    <mergeCell ref="E1150:F1150"/>
    <mergeCell ref="E1151:F1151"/>
    <mergeCell ref="E1152:F1152"/>
    <mergeCell ref="H1154:I1154"/>
    <mergeCell ref="E1156:F1156"/>
    <mergeCell ref="E1157:F1157"/>
    <mergeCell ref="E1158:F1158"/>
    <mergeCell ref="H1160:I1160"/>
    <mergeCell ref="E1162:F1162"/>
    <mergeCell ref="E1163:F1163"/>
    <mergeCell ref="E1164:F1164"/>
    <mergeCell ref="H1166:I1166"/>
    <mergeCell ref="E1168:F1168"/>
    <mergeCell ref="E1169:F1169"/>
    <mergeCell ref="E1170:F1170"/>
    <mergeCell ref="H1172:I1172"/>
    <mergeCell ref="E1174:F1174"/>
    <mergeCell ref="E1175:F1175"/>
    <mergeCell ref="E1176:F1176"/>
    <mergeCell ref="H1178:I1178"/>
    <mergeCell ref="E1180:F1180"/>
    <mergeCell ref="E1181:F1181"/>
    <mergeCell ref="E1182:F1182"/>
    <mergeCell ref="H1184:I1184"/>
    <mergeCell ref="E1186:F1186"/>
    <mergeCell ref="E1187:F1187"/>
    <mergeCell ref="E1188:F1188"/>
    <mergeCell ref="H1190:I1190"/>
    <mergeCell ref="E1192:F1192"/>
    <mergeCell ref="E1193:F1193"/>
    <mergeCell ref="E1194:F1194"/>
    <mergeCell ref="H1196:I1196"/>
    <mergeCell ref="E1198:F1198"/>
    <mergeCell ref="E1199:F1199"/>
    <mergeCell ref="E1200:F1200"/>
    <mergeCell ref="H1202:I1202"/>
    <mergeCell ref="E1204:F1204"/>
    <mergeCell ref="E1205:F1205"/>
    <mergeCell ref="E1206:F1206"/>
    <mergeCell ref="H1208:I1208"/>
    <mergeCell ref="E1210:F1210"/>
    <mergeCell ref="E1211:F1211"/>
    <mergeCell ref="E1212:F1212"/>
    <mergeCell ref="H1214:I1214"/>
    <mergeCell ref="E1216:F1216"/>
    <mergeCell ref="E1217:F1217"/>
    <mergeCell ref="E1218:F1218"/>
    <mergeCell ref="H1220:I1220"/>
    <mergeCell ref="E1222:F1222"/>
    <mergeCell ref="E1223:F1223"/>
    <mergeCell ref="E1224:F1224"/>
    <mergeCell ref="H1226:I1226"/>
    <mergeCell ref="E1228:F1228"/>
    <mergeCell ref="E1229:F1229"/>
    <mergeCell ref="E1230:F1230"/>
    <mergeCell ref="H1232:I1232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H1247:I1247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H1260:I1260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H1273:I1273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H1285:I1285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H1296:I1296"/>
    <mergeCell ref="E1298:F1298"/>
    <mergeCell ref="E1299:F1299"/>
    <mergeCell ref="E1300:F1300"/>
    <mergeCell ref="E1301:F1301"/>
    <mergeCell ref="E1302:F1302"/>
    <mergeCell ref="E1303:F1303"/>
    <mergeCell ref="H1305:I1305"/>
    <mergeCell ref="E1307:F1307"/>
    <mergeCell ref="E1308:F1308"/>
    <mergeCell ref="E1309:F1309"/>
    <mergeCell ref="E1310:F1310"/>
    <mergeCell ref="E1311:F1311"/>
    <mergeCell ref="H1313:I1313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H1328:I1328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H1343:I1343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H1356:I1356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H1368:I1368"/>
    <mergeCell ref="E1370:F1370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H1380:I1380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H1394:I1394"/>
    <mergeCell ref="E1396:F1396"/>
    <mergeCell ref="E1397:F1397"/>
    <mergeCell ref="E1398:F1398"/>
    <mergeCell ref="E1399:F1399"/>
    <mergeCell ref="E1400:F1400"/>
    <mergeCell ref="H1402:I1402"/>
    <mergeCell ref="E1404:F1404"/>
    <mergeCell ref="E1405:F1405"/>
    <mergeCell ref="E1406:F1406"/>
    <mergeCell ref="E1407:F1407"/>
    <mergeCell ref="E1408:F1408"/>
    <mergeCell ref="E1409:F1409"/>
    <mergeCell ref="E1410:F1410"/>
    <mergeCell ref="H1412:I1412"/>
    <mergeCell ref="E1414:F1414"/>
    <mergeCell ref="E1415:F1415"/>
    <mergeCell ref="E1416:F1416"/>
    <mergeCell ref="H1418:I1418"/>
    <mergeCell ref="E1420:F1420"/>
    <mergeCell ref="E1421:F1421"/>
    <mergeCell ref="E1422:F1422"/>
    <mergeCell ref="H1424:I1424"/>
    <mergeCell ref="E1426:F1426"/>
    <mergeCell ref="E1427:F1427"/>
    <mergeCell ref="E1428:F1428"/>
    <mergeCell ref="H1430:I1430"/>
    <mergeCell ref="E1432:F1432"/>
    <mergeCell ref="E1433:F1433"/>
    <mergeCell ref="E1434:F1434"/>
    <mergeCell ref="H1436:I1436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H1449:I1449"/>
    <mergeCell ref="E1451:F1451"/>
    <mergeCell ref="E1452:F1452"/>
    <mergeCell ref="E1453:F1453"/>
    <mergeCell ref="E1454:F1454"/>
    <mergeCell ref="E1455:F1455"/>
    <mergeCell ref="H1457:I1457"/>
    <mergeCell ref="E1459:F1459"/>
    <mergeCell ref="E1460:F1460"/>
    <mergeCell ref="E1461:F1461"/>
    <mergeCell ref="E1462:F1462"/>
    <mergeCell ref="E1463:F1463"/>
    <mergeCell ref="E1464:F1464"/>
    <mergeCell ref="E1465:F1465"/>
    <mergeCell ref="H1467:I1467"/>
    <mergeCell ref="E1469:F1469"/>
    <mergeCell ref="E1470:F1470"/>
    <mergeCell ref="E1471:F1471"/>
    <mergeCell ref="H1473:I1473"/>
    <mergeCell ref="E1475:F1475"/>
    <mergeCell ref="E1476:F1476"/>
    <mergeCell ref="E1477:F1477"/>
    <mergeCell ref="H1479:I1479"/>
    <mergeCell ref="E1481:F1481"/>
    <mergeCell ref="E1482:F1482"/>
    <mergeCell ref="E1483:F1483"/>
    <mergeCell ref="H1485:I1485"/>
    <mergeCell ref="E1487:F1487"/>
    <mergeCell ref="E1488:F1488"/>
    <mergeCell ref="E1489:F1489"/>
    <mergeCell ref="H1491:I1491"/>
    <mergeCell ref="E1493:F1493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H1504:I1504"/>
    <mergeCell ref="E1506:F1506"/>
    <mergeCell ref="E1507:F1507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H1517:I1517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E1528:F1528"/>
    <mergeCell ref="H1530:I1530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H1543:I1543"/>
    <mergeCell ref="E1545:F1545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H1556:I1556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H1569:I1569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H1582:I1582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H1601:I1601"/>
    <mergeCell ref="E1603:F1603"/>
    <mergeCell ref="E1604:F1604"/>
    <mergeCell ref="E1605:F1605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E1620:F1620"/>
    <mergeCell ref="H1622:I1622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H1641:I1641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H1654:I1654"/>
    <mergeCell ref="E1656:F1656"/>
    <mergeCell ref="E1657:F1657"/>
    <mergeCell ref="E1658:F1658"/>
    <mergeCell ref="E1659:F1659"/>
    <mergeCell ref="E1660:F1660"/>
    <mergeCell ref="H1662:I1662"/>
    <mergeCell ref="E1664:F1664"/>
    <mergeCell ref="E1665:F1665"/>
    <mergeCell ref="E1666:F1666"/>
    <mergeCell ref="E1667:F1667"/>
    <mergeCell ref="E1668:F1668"/>
    <mergeCell ref="E1669:F1669"/>
    <mergeCell ref="H1671:I1671"/>
    <mergeCell ref="E1673:F1673"/>
    <mergeCell ref="E1674:F1674"/>
    <mergeCell ref="E1675:F1675"/>
    <mergeCell ref="E1676:F1676"/>
    <mergeCell ref="E1677:F1677"/>
    <mergeCell ref="E1678:F1678"/>
    <mergeCell ref="H1680:I1680"/>
    <mergeCell ref="E1682:F1682"/>
    <mergeCell ref="E1683:F1683"/>
    <mergeCell ref="E1684:F1684"/>
    <mergeCell ref="H1686:I1686"/>
    <mergeCell ref="E1688:F1688"/>
    <mergeCell ref="E1689:F1689"/>
    <mergeCell ref="E1690:F1690"/>
    <mergeCell ref="H1692:I1692"/>
    <mergeCell ref="E1694:F1694"/>
    <mergeCell ref="E1695:F1695"/>
    <mergeCell ref="E1696:F1696"/>
    <mergeCell ref="H1698:I1698"/>
    <mergeCell ref="E1700:F1700"/>
    <mergeCell ref="E1701:F1701"/>
    <mergeCell ref="E1702:F1702"/>
    <mergeCell ref="H1704:I1704"/>
    <mergeCell ref="E1706:F1706"/>
    <mergeCell ref="E1707:F1707"/>
    <mergeCell ref="E1708:F1708"/>
    <mergeCell ref="E1709:F1709"/>
    <mergeCell ref="E1710:F1710"/>
    <mergeCell ref="E1711:F1711"/>
    <mergeCell ref="H1713:I1713"/>
    <mergeCell ref="E1715:F1715"/>
    <mergeCell ref="E1716:F1716"/>
    <mergeCell ref="E1717:F1717"/>
    <mergeCell ref="E1718:F1718"/>
    <mergeCell ref="E1719:F1719"/>
    <mergeCell ref="E1720:F1720"/>
    <mergeCell ref="E1721:F1721"/>
    <mergeCell ref="E1722:F1722"/>
    <mergeCell ref="H1724:I1724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H1735:I1735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H1755:I1755"/>
    <mergeCell ref="E1757:F1757"/>
    <mergeCell ref="E1758:F1758"/>
    <mergeCell ref="E1759:F1759"/>
    <mergeCell ref="E1760:F1760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H1774:I1774"/>
    <mergeCell ref="E1776:F1776"/>
    <mergeCell ref="E1777:F1777"/>
    <mergeCell ref="E1778:F1778"/>
    <mergeCell ref="E1779:F1779"/>
    <mergeCell ref="E1780:F1780"/>
    <mergeCell ref="H1782:I1782"/>
    <mergeCell ref="E1784:F1784"/>
    <mergeCell ref="E1785:F1785"/>
    <mergeCell ref="E1786:F1786"/>
    <mergeCell ref="E1787:F1787"/>
    <mergeCell ref="E1788:F1788"/>
    <mergeCell ref="E1789:F1789"/>
    <mergeCell ref="E1790:F1790"/>
    <mergeCell ref="H1792:I1792"/>
    <mergeCell ref="E1794:F1794"/>
    <mergeCell ref="E1795:F1795"/>
    <mergeCell ref="E1796:F1796"/>
    <mergeCell ref="H1798:I1798"/>
    <mergeCell ref="E1800:F1800"/>
    <mergeCell ref="E1801:F1801"/>
    <mergeCell ref="E1802:F1802"/>
    <mergeCell ref="H1804:I1804"/>
    <mergeCell ref="E1806:F1806"/>
    <mergeCell ref="E1807:F1807"/>
    <mergeCell ref="E1808:F1808"/>
    <mergeCell ref="H1810:I1810"/>
    <mergeCell ref="E1812:F1812"/>
    <mergeCell ref="E1813:F1813"/>
    <mergeCell ref="E1814:F1814"/>
    <mergeCell ref="H1816:I1816"/>
    <mergeCell ref="E1818:F1818"/>
    <mergeCell ref="E1819:F1819"/>
    <mergeCell ref="E1820:F1820"/>
    <mergeCell ref="E1821:F1821"/>
    <mergeCell ref="E1822:F1822"/>
    <mergeCell ref="H1824:I1824"/>
    <mergeCell ref="E1826:F1826"/>
    <mergeCell ref="E1827:F1827"/>
    <mergeCell ref="E1828:F1828"/>
    <mergeCell ref="E1829:F1829"/>
    <mergeCell ref="E1830:F1830"/>
    <mergeCell ref="E1831:F1831"/>
    <mergeCell ref="E1832:F1832"/>
    <mergeCell ref="H1834:I1834"/>
    <mergeCell ref="E1836:F1836"/>
    <mergeCell ref="E1837:F1837"/>
    <mergeCell ref="E1838:F1838"/>
    <mergeCell ref="H1840:I1840"/>
    <mergeCell ref="E1842:F1842"/>
    <mergeCell ref="E1843:F1843"/>
    <mergeCell ref="E1844:F1844"/>
    <mergeCell ref="H1846:I1846"/>
    <mergeCell ref="E1848:F1848"/>
    <mergeCell ref="E1849:F1849"/>
    <mergeCell ref="E1850:F1850"/>
    <mergeCell ref="H1852:I1852"/>
    <mergeCell ref="E1854:F1854"/>
    <mergeCell ref="E1855:F1855"/>
    <mergeCell ref="E1856:F1856"/>
    <mergeCell ref="H1858:I1858"/>
    <mergeCell ref="E1860:F1860"/>
    <mergeCell ref="E1861:F1861"/>
    <mergeCell ref="E1862:F1862"/>
    <mergeCell ref="E1863:F1863"/>
    <mergeCell ref="H1865:I1865"/>
    <mergeCell ref="E1867:F1867"/>
    <mergeCell ref="E1868:F1868"/>
    <mergeCell ref="E1869:F1869"/>
    <mergeCell ref="E1870:F1870"/>
    <mergeCell ref="E1871:F1871"/>
    <mergeCell ref="E1872:F1872"/>
    <mergeCell ref="H1874:I1874"/>
    <mergeCell ref="E1876:F1876"/>
    <mergeCell ref="E1877:F1877"/>
    <mergeCell ref="E1878:F1878"/>
    <mergeCell ref="H1880:I1880"/>
    <mergeCell ref="E1882:F1882"/>
    <mergeCell ref="E1883:F1883"/>
    <mergeCell ref="E1884:F1884"/>
    <mergeCell ref="H1886:I1886"/>
    <mergeCell ref="E1888:F1888"/>
    <mergeCell ref="E1889:F1889"/>
    <mergeCell ref="E1890:F1890"/>
    <mergeCell ref="H1892:I1892"/>
    <mergeCell ref="E1894:F1894"/>
    <mergeCell ref="E1895:F1895"/>
    <mergeCell ref="E1896:F1896"/>
    <mergeCell ref="H1898:I1898"/>
    <mergeCell ref="E1900:F1900"/>
    <mergeCell ref="E1901:F1901"/>
    <mergeCell ref="E1902:F1902"/>
    <mergeCell ref="E1903:F1903"/>
    <mergeCell ref="E1904:F1904"/>
    <mergeCell ref="H1906:I1906"/>
    <mergeCell ref="E1908:F1908"/>
    <mergeCell ref="E1909:F1909"/>
    <mergeCell ref="E1910:F1910"/>
    <mergeCell ref="E1911:F1911"/>
    <mergeCell ref="E1912:F1912"/>
    <mergeCell ref="E1913:F1913"/>
    <mergeCell ref="E1914:F1914"/>
    <mergeCell ref="H1916:I1916"/>
    <mergeCell ref="E1918:F1918"/>
    <mergeCell ref="E1919:F1919"/>
    <mergeCell ref="E1920:F1920"/>
    <mergeCell ref="H1922:I1922"/>
    <mergeCell ref="E1924:F1924"/>
    <mergeCell ref="E1925:F1925"/>
    <mergeCell ref="E1926:F1926"/>
    <mergeCell ref="H1928:I1928"/>
    <mergeCell ref="E1930:F1930"/>
    <mergeCell ref="E1931:F1931"/>
    <mergeCell ref="E1932:F1932"/>
    <mergeCell ref="H1934:I1934"/>
    <mergeCell ref="E1936:F1936"/>
    <mergeCell ref="E1937:F1937"/>
    <mergeCell ref="E1938:F1938"/>
    <mergeCell ref="H1940:I1940"/>
    <mergeCell ref="E1942:F1942"/>
    <mergeCell ref="E1943:F1943"/>
    <mergeCell ref="E1944:F1944"/>
    <mergeCell ref="E1945:F1945"/>
    <mergeCell ref="E1946:F1946"/>
    <mergeCell ref="E1947:F1947"/>
    <mergeCell ref="E1948:F1948"/>
    <mergeCell ref="E1949:F1949"/>
    <mergeCell ref="E1950:F1950"/>
    <mergeCell ref="E1951:F1951"/>
    <mergeCell ref="H1953:I1953"/>
    <mergeCell ref="E1955:F1955"/>
    <mergeCell ref="E1956:F1956"/>
    <mergeCell ref="E1957:F1957"/>
    <mergeCell ref="E1958:F1958"/>
    <mergeCell ref="E1959:F1959"/>
    <mergeCell ref="E1960:F1960"/>
    <mergeCell ref="H1962:I1962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72:F1972"/>
    <mergeCell ref="E1973:F1973"/>
    <mergeCell ref="E1974:F1974"/>
    <mergeCell ref="H1976:I1976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E1986:F1986"/>
    <mergeCell ref="E1987:F1987"/>
    <mergeCell ref="H1989:I1989"/>
    <mergeCell ref="E1991:F1991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H2001:I2001"/>
    <mergeCell ref="E2003:F2003"/>
    <mergeCell ref="E2004:F2004"/>
    <mergeCell ref="E2005:F2005"/>
    <mergeCell ref="E2006:F2006"/>
    <mergeCell ref="E2007:F2007"/>
    <mergeCell ref="H2009:I2009"/>
    <mergeCell ref="E2011:F2011"/>
    <mergeCell ref="E2012:F2012"/>
    <mergeCell ref="E2013:F2013"/>
    <mergeCell ref="E2014:F2014"/>
    <mergeCell ref="E2015:F2015"/>
    <mergeCell ref="E2016:F2016"/>
    <mergeCell ref="E2017:F2017"/>
    <mergeCell ref="E2018:F2018"/>
    <mergeCell ref="E2019:F2019"/>
    <mergeCell ref="H2021:I2021"/>
    <mergeCell ref="E2023:F2023"/>
    <mergeCell ref="E2024:F2024"/>
    <mergeCell ref="E2025:F2025"/>
    <mergeCell ref="E2026:F2026"/>
    <mergeCell ref="E2027:F2027"/>
    <mergeCell ref="H2029:I2029"/>
    <mergeCell ref="E2031:F2031"/>
    <mergeCell ref="E2032:F2032"/>
    <mergeCell ref="E2033:F2033"/>
    <mergeCell ref="E2034:F2034"/>
    <mergeCell ref="E2035:F2035"/>
    <mergeCell ref="E2036:F2036"/>
    <mergeCell ref="E2037:F2037"/>
    <mergeCell ref="E2038:F2038"/>
    <mergeCell ref="E2039:F2039"/>
    <mergeCell ref="E2040:F2040"/>
    <mergeCell ref="H2042:I2042"/>
    <mergeCell ref="E2044:F2044"/>
    <mergeCell ref="E2045:F2045"/>
    <mergeCell ref="E2046:F2046"/>
    <mergeCell ref="E2047:F2047"/>
    <mergeCell ref="E2048:F2048"/>
    <mergeCell ref="E2049:F2049"/>
    <mergeCell ref="E2050:F2050"/>
    <mergeCell ref="E2051:F2051"/>
    <mergeCell ref="H2053:I2053"/>
    <mergeCell ref="E2055:F2055"/>
    <mergeCell ref="E2056:F2056"/>
    <mergeCell ref="E2057:F2057"/>
    <mergeCell ref="E2058:F2058"/>
    <mergeCell ref="H2060:I2060"/>
    <mergeCell ref="E2062:F2062"/>
    <mergeCell ref="E2063:F2063"/>
    <mergeCell ref="E2064:F2064"/>
    <mergeCell ref="E2065:F2065"/>
    <mergeCell ref="H2067:I2067"/>
    <mergeCell ref="E2069:F2069"/>
    <mergeCell ref="E2070:F2070"/>
    <mergeCell ref="E2071:F2071"/>
    <mergeCell ref="E2072:F2072"/>
    <mergeCell ref="E2073:F2073"/>
    <mergeCell ref="E2074:F2074"/>
    <mergeCell ref="H2076:I2076"/>
    <mergeCell ref="E2078:F2078"/>
    <mergeCell ref="E2079:F2079"/>
    <mergeCell ref="E2080:F2080"/>
    <mergeCell ref="H2082:I2082"/>
    <mergeCell ref="E2084:F2084"/>
    <mergeCell ref="E2085:F2085"/>
    <mergeCell ref="E2086:F2086"/>
    <mergeCell ref="H2088:I2088"/>
    <mergeCell ref="E2090:F2090"/>
    <mergeCell ref="E2091:F2091"/>
    <mergeCell ref="E2092:F2092"/>
    <mergeCell ref="H2094:I2094"/>
    <mergeCell ref="E2096:F2096"/>
    <mergeCell ref="E2097:F2097"/>
    <mergeCell ref="E2098:F2098"/>
    <mergeCell ref="H2100:I2100"/>
    <mergeCell ref="A2103:C2103"/>
    <mergeCell ref="F2103:G2103"/>
    <mergeCell ref="H2103:J2103"/>
    <mergeCell ref="A2104:C2104"/>
    <mergeCell ref="F2104:G2104"/>
    <mergeCell ref="H2104:J2104"/>
    <mergeCell ref="A2105:C2105"/>
    <mergeCell ref="F2105:G2105"/>
    <mergeCell ref="H2105:J2105"/>
    <mergeCell ref="A2107:J2107"/>
  </mergeCells>
  <printOptions horizontalCentered="1"/>
  <pageMargins left="0.511811023622047" right="0.511811023622047" top="0.984251968503937" bottom="0.984251968503937" header="0.511811023622047" footer="0.511811023622047"/>
  <pageSetup paperSize="9" scale="50" fitToHeight="0" orientation="portrait"/>
  <headerFooter>
    <oddHeader>&amp;CUNIVERSIDADE FEDERAL DO ACRE - UFAC
CNPJ: 04.071.106/0001-37 </oddHeader>
    <oddFooter>&amp;LImpresso em
&amp;D - &amp;T&amp;CENGPRO SOLUÇÕES
CNPJ 29.175.021/0001-20&amp;R&amp;P de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21"/>
  <sheetViews>
    <sheetView showGridLines="0" topLeftCell="A4" workbookViewId="0">
      <selection activeCell="G35" sqref="G35"/>
    </sheetView>
  </sheetViews>
  <sheetFormatPr defaultColWidth="7" defaultRowHeight="12.75" customHeight="1"/>
  <cols>
    <col min="1" max="1" width="7" style="66"/>
    <col min="2" max="2" width="9.375" style="66" customWidth="1"/>
    <col min="3" max="3" width="6.75" style="66" customWidth="1"/>
    <col min="4" max="4" width="4.375" style="66" customWidth="1"/>
    <col min="5" max="5" width="12.125" style="66" customWidth="1"/>
    <col min="6" max="7" width="13" style="66" customWidth="1"/>
    <col min="8" max="8" width="8.625" style="66" customWidth="1"/>
    <col min="9" max="9" width="4.375" style="66" customWidth="1"/>
    <col min="10" max="10" width="5.125" style="66" customWidth="1"/>
    <col min="11" max="11" width="11.375" style="66" customWidth="1"/>
    <col min="12" max="12" width="7" style="66" customWidth="1"/>
    <col min="13" max="16384" width="7" style="66"/>
  </cols>
  <sheetData>
    <row r="1" ht="194.25" customHeight="1" spans="2:12">
      <c r="B1" s="67" t="str">
        <f>CAPA!B1</f>
        <v>ORÇAMENTO EXECUTIVO
COMPLMENTO DE OBRAS PARA O CAP
CAMPUS RIO BRANCO - UFAC</v>
      </c>
      <c r="C1" s="68"/>
      <c r="D1" s="68"/>
      <c r="E1" s="68"/>
      <c r="F1" s="68"/>
      <c r="G1" s="68"/>
      <c r="H1" s="68"/>
      <c r="I1" s="68"/>
      <c r="J1" s="68"/>
      <c r="K1" s="106"/>
      <c r="L1" s="107" t="s">
        <v>38</v>
      </c>
    </row>
    <row r="2" ht="312.75" customHeight="1" spans="2:11">
      <c r="B2" s="67" t="s">
        <v>1751</v>
      </c>
      <c r="C2" s="68"/>
      <c r="D2" s="68"/>
      <c r="E2" s="68"/>
      <c r="F2" s="68"/>
      <c r="G2" s="68"/>
      <c r="H2" s="68"/>
      <c r="I2" s="68"/>
      <c r="J2" s="68"/>
      <c r="K2" s="106"/>
    </row>
    <row r="3" ht="18" customHeight="1" spans="2:11">
      <c r="B3" s="69" t="str">
        <f>CAPA!B2</f>
        <v>NÃO DESONERADO</v>
      </c>
      <c r="C3" s="70"/>
      <c r="D3" s="70"/>
      <c r="E3" s="70"/>
      <c r="F3" s="70"/>
      <c r="G3" s="70"/>
      <c r="H3" s="70"/>
      <c r="I3" s="70"/>
      <c r="J3" s="70"/>
      <c r="K3" s="108"/>
    </row>
    <row r="4" ht="18" customHeight="1" spans="2:11">
      <c r="B4" s="69"/>
      <c r="C4" s="70"/>
      <c r="D4" s="70"/>
      <c r="E4" s="70"/>
      <c r="F4" s="70"/>
      <c r="G4" s="70"/>
      <c r="H4" s="70"/>
      <c r="I4" s="70"/>
      <c r="J4" s="70"/>
      <c r="K4" s="108"/>
    </row>
    <row r="5" ht="18" customHeight="1" spans="2:11">
      <c r="B5" s="69"/>
      <c r="C5" s="70"/>
      <c r="D5" s="70"/>
      <c r="E5" s="70"/>
      <c r="F5" s="70"/>
      <c r="G5" s="70"/>
      <c r="H5" s="70"/>
      <c r="I5" s="70"/>
      <c r="J5" s="70"/>
      <c r="K5" s="108"/>
    </row>
    <row r="6" ht="18" customHeight="1" spans="2:11">
      <c r="B6" s="69"/>
      <c r="C6" s="70"/>
      <c r="D6" s="70"/>
      <c r="E6" s="70"/>
      <c r="F6" s="70"/>
      <c r="G6" s="70"/>
      <c r="H6" s="70"/>
      <c r="I6" s="70"/>
      <c r="J6" s="70"/>
      <c r="K6" s="108"/>
    </row>
    <row r="7" ht="18" customHeight="1" spans="2:11">
      <c r="B7" s="69"/>
      <c r="C7" s="70"/>
      <c r="D7" s="70"/>
      <c r="E7" s="70"/>
      <c r="F7" s="70"/>
      <c r="G7" s="70"/>
      <c r="H7" s="70"/>
      <c r="I7" s="70"/>
      <c r="J7" s="70"/>
      <c r="K7" s="108"/>
    </row>
    <row r="8" ht="14.25" customHeight="1" spans="2:11">
      <c r="B8" s="69"/>
      <c r="C8" s="70"/>
      <c r="D8" s="70"/>
      <c r="E8" s="70"/>
      <c r="F8" s="70"/>
      <c r="G8" s="70"/>
      <c r="H8" s="70"/>
      <c r="I8" s="70"/>
      <c r="J8" s="70"/>
      <c r="K8" s="108"/>
    </row>
    <row r="9" ht="14.25" customHeight="1" spans="2:11">
      <c r="B9" s="69"/>
      <c r="C9" s="70"/>
      <c r="D9" s="70"/>
      <c r="E9" s="70"/>
      <c r="F9" s="70"/>
      <c r="G9" s="70"/>
      <c r="H9" s="70"/>
      <c r="I9" s="70"/>
      <c r="J9" s="70"/>
      <c r="K9" s="108"/>
    </row>
    <row r="10" ht="12" customHeight="1" spans="2:11">
      <c r="B10" s="71"/>
      <c r="C10" s="72"/>
      <c r="D10" s="72"/>
      <c r="E10" s="72"/>
      <c r="F10" s="72"/>
      <c r="G10" s="72"/>
      <c r="H10" s="72"/>
      <c r="I10" s="72"/>
      <c r="J10" s="72"/>
      <c r="K10" s="109"/>
    </row>
    <row r="11" customHeight="1" spans="2:11">
      <c r="B11" s="73"/>
      <c r="C11" s="74"/>
      <c r="D11" s="74"/>
      <c r="E11" s="74"/>
      <c r="F11" s="74"/>
      <c r="G11" s="74"/>
      <c r="H11" s="74"/>
      <c r="I11" s="74"/>
      <c r="J11" s="74"/>
      <c r="K11" s="110"/>
    </row>
    <row r="12" ht="18" customHeight="1" spans="2:11">
      <c r="B12" s="75" t="s">
        <v>51</v>
      </c>
      <c r="C12" s="76"/>
      <c r="D12" s="77" t="s">
        <v>52</v>
      </c>
      <c r="E12" s="78"/>
      <c r="F12" s="77" t="s">
        <v>53</v>
      </c>
      <c r="G12" s="79"/>
      <c r="H12" s="79"/>
      <c r="I12" s="79"/>
      <c r="J12" s="79"/>
      <c r="K12" s="101"/>
    </row>
    <row r="13" ht="21" customHeight="1" spans="2:11">
      <c r="B13" s="80"/>
      <c r="C13" s="81"/>
      <c r="D13" s="82"/>
      <c r="E13" s="83"/>
      <c r="F13" s="84" t="str">
        <f>CAPA!F13</f>
        <v>ORÇAMENTO EXECUTIVO
COMPLEMENTO CAP - RIO BRANCO</v>
      </c>
      <c r="G13" s="85"/>
      <c r="H13" s="85"/>
      <c r="I13" s="85"/>
      <c r="J13" s="85"/>
      <c r="K13" s="111"/>
    </row>
    <row r="14" ht="10.5" customHeight="1" spans="2:11">
      <c r="B14" s="80"/>
      <c r="C14" s="81"/>
      <c r="D14" s="80"/>
      <c r="E14" s="81"/>
      <c r="F14" s="84"/>
      <c r="G14" s="85"/>
      <c r="H14" s="85"/>
      <c r="I14" s="85"/>
      <c r="J14" s="85"/>
      <c r="K14" s="111"/>
    </row>
    <row r="15" ht="21" customHeight="1" spans="2:11">
      <c r="B15" s="80"/>
      <c r="C15" s="81"/>
      <c r="D15" s="80"/>
      <c r="E15" s="81"/>
      <c r="F15" s="86"/>
      <c r="G15" s="87"/>
      <c r="H15" s="87"/>
      <c r="I15" s="87"/>
      <c r="J15" s="87"/>
      <c r="K15" s="112"/>
    </row>
    <row r="16" spans="2:11">
      <c r="B16" s="80"/>
      <c r="C16" s="81"/>
      <c r="D16" s="80"/>
      <c r="E16" s="81"/>
      <c r="F16" s="77" t="s">
        <v>52</v>
      </c>
      <c r="G16" s="79"/>
      <c r="H16" s="79"/>
      <c r="I16" s="79"/>
      <c r="J16" s="79"/>
      <c r="K16" s="101"/>
    </row>
    <row r="17" ht="28.5" customHeight="1" spans="2:11">
      <c r="B17" s="88"/>
      <c r="C17" s="89"/>
      <c r="D17" s="90"/>
      <c r="E17" s="91"/>
      <c r="F17" s="92" t="str">
        <f>CAPA!F17</f>
        <v>UNIVERSIDADE FEDERAL DO ACRE - UFAC
CNPJ:  04.071.106/0001-37</v>
      </c>
      <c r="G17" s="93"/>
      <c r="H17" s="93"/>
      <c r="I17" s="93"/>
      <c r="J17" s="93"/>
      <c r="K17" s="105"/>
    </row>
    <row r="18" spans="2:11">
      <c r="B18" s="94" t="s">
        <v>56</v>
      </c>
      <c r="C18" s="95"/>
      <c r="D18" s="94" t="s">
        <v>57</v>
      </c>
      <c r="E18" s="95"/>
      <c r="F18" s="77" t="s">
        <v>58</v>
      </c>
      <c r="G18" s="96"/>
      <c r="H18" s="96"/>
      <c r="I18" s="96"/>
      <c r="J18" s="96"/>
      <c r="K18" s="113"/>
    </row>
    <row r="19" ht="28.5" customHeight="1" spans="2:11">
      <c r="B19" s="97" t="s">
        <v>59</v>
      </c>
      <c r="C19" s="98"/>
      <c r="D19" s="97" t="s">
        <v>59</v>
      </c>
      <c r="E19" s="98"/>
      <c r="F19" s="99" t="str">
        <f>CAPA!F19</f>
        <v>RODOVIA BR 364, KM 04 - DISTRITO INDUSTRIAL,
RIO BRANCO - AC - CEP: 69920-900</v>
      </c>
      <c r="G19" s="100"/>
      <c r="H19" s="100"/>
      <c r="I19" s="100"/>
      <c r="J19" s="100"/>
      <c r="K19" s="114"/>
    </row>
    <row r="20" ht="15.75" customHeight="1" spans="2:11">
      <c r="B20" s="97"/>
      <c r="C20" s="98"/>
      <c r="D20" s="97"/>
      <c r="E20" s="98"/>
      <c r="F20" s="77" t="s">
        <v>61</v>
      </c>
      <c r="G20" s="79"/>
      <c r="H20" s="101"/>
      <c r="I20" s="77" t="s">
        <v>62</v>
      </c>
      <c r="J20" s="78"/>
      <c r="K20" s="115" t="s">
        <v>63</v>
      </c>
    </row>
    <row r="21" customHeight="1" spans="2:11">
      <c r="B21" s="102" t="s">
        <v>64</v>
      </c>
      <c r="C21" s="103"/>
      <c r="D21" s="103"/>
      <c r="E21" s="104"/>
      <c r="F21" s="93" t="str">
        <f>CAPA!F21</f>
        <v>LCT029-PE-ORÇ-ND-COMPLEMENTO_CAP_UFAC-R3</v>
      </c>
      <c r="G21" s="93"/>
      <c r="H21" s="105"/>
      <c r="I21" s="116">
        <f>CAPA!I21</f>
        <v>3</v>
      </c>
      <c r="J21" s="117"/>
      <c r="K21" s="580" t="str">
        <f>CAPA!K21</f>
        <v>--</v>
      </c>
    </row>
  </sheetData>
  <mergeCells count="20">
    <mergeCell ref="B1:K1"/>
    <mergeCell ref="B2:K2"/>
    <mergeCell ref="B11:K11"/>
    <mergeCell ref="D12:E12"/>
    <mergeCell ref="D13:E13"/>
    <mergeCell ref="D17:E17"/>
    <mergeCell ref="F17:K17"/>
    <mergeCell ref="B18:C18"/>
    <mergeCell ref="D18:E18"/>
    <mergeCell ref="F19:K19"/>
    <mergeCell ref="I20:J20"/>
    <mergeCell ref="B21:E21"/>
    <mergeCell ref="F21:H21"/>
    <mergeCell ref="I21:J21"/>
    <mergeCell ref="B19:C20"/>
    <mergeCell ref="D19:E20"/>
    <mergeCell ref="B13:C17"/>
    <mergeCell ref="F13:K15"/>
    <mergeCell ref="D14:E16"/>
    <mergeCell ref="B3:K10"/>
  </mergeCells>
  <printOptions horizontalCentered="1" verticalCentered="1"/>
  <pageMargins left="0.25" right="0.25" top="0.75" bottom="0.75" header="0.3" footer="0.3"/>
  <pageSetup paperSize="9" scale="91" orientation="portrait"/>
  <headerFooter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4"/>
  <sheetViews>
    <sheetView showGridLines="0" showOutlineSymbols="0" zoomScale="80" zoomScaleNormal="80" zoomScaleSheetLayoutView="10" showWhiteSpace="0" topLeftCell="A305" workbookViewId="0">
      <selection activeCell="A6" sqref="A6:O332"/>
    </sheetView>
  </sheetViews>
  <sheetFormatPr defaultColWidth="9" defaultRowHeight="14.25"/>
  <cols>
    <col min="1" max="2" width="10" style="23" customWidth="1"/>
    <col min="3" max="3" width="60" style="64" customWidth="1"/>
    <col min="4" max="4" width="20.5" style="64" customWidth="1"/>
    <col min="5" max="5" width="10" style="23" customWidth="1"/>
    <col min="6" max="16" width="13" style="23" customWidth="1"/>
    <col min="17" max="17" width="15" style="23" customWidth="1"/>
    <col min="18" max="16384" width="9" style="23"/>
  </cols>
  <sheetData>
    <row r="1" ht="15" spans="1:11">
      <c r="A1" s="121"/>
      <c r="B1" s="121"/>
      <c r="C1" s="316" t="s">
        <v>18</v>
      </c>
      <c r="D1" s="122" t="s">
        <v>71</v>
      </c>
      <c r="E1" s="122" t="s">
        <v>72</v>
      </c>
      <c r="F1" s="122"/>
      <c r="G1" s="121"/>
      <c r="H1" s="121" t="s">
        <v>73</v>
      </c>
      <c r="I1" s="121"/>
      <c r="J1" s="121"/>
      <c r="K1" s="121"/>
    </row>
    <row r="2" ht="80.1" customHeight="1" spans="1:11">
      <c r="A2" s="124"/>
      <c r="B2" s="124"/>
      <c r="C2" s="317" t="s">
        <v>74</v>
      </c>
      <c r="D2" s="125" t="s">
        <v>565</v>
      </c>
      <c r="E2" s="125" t="s">
        <v>76</v>
      </c>
      <c r="F2" s="125"/>
      <c r="G2" s="124"/>
      <c r="H2" s="124" t="s">
        <v>77</v>
      </c>
      <c r="I2" s="124"/>
      <c r="J2" s="124"/>
      <c r="K2" s="124"/>
    </row>
    <row r="3" ht="15" spans="1:4">
      <c r="A3" s="121" t="s">
        <v>1752</v>
      </c>
      <c r="C3" s="23"/>
      <c r="D3" s="23"/>
    </row>
    <row r="4" ht="20.1" customHeight="1" spans="1:15">
      <c r="A4" s="126" t="s">
        <v>121</v>
      </c>
      <c r="B4" s="126" t="s">
        <v>122</v>
      </c>
      <c r="C4" s="318" t="s">
        <v>80</v>
      </c>
      <c r="D4" s="318" t="s">
        <v>692</v>
      </c>
      <c r="E4" s="126" t="s">
        <v>123</v>
      </c>
      <c r="F4" s="126" t="s">
        <v>1753</v>
      </c>
      <c r="G4" s="126"/>
      <c r="H4" s="126" t="s">
        <v>1754</v>
      </c>
      <c r="I4" s="126"/>
      <c r="J4" s="126" t="s">
        <v>82</v>
      </c>
      <c r="K4" s="126"/>
      <c r="L4" s="126"/>
      <c r="M4" s="126" t="s">
        <v>1755</v>
      </c>
      <c r="N4" s="126" t="s">
        <v>1756</v>
      </c>
      <c r="O4" s="126" t="s">
        <v>1757</v>
      </c>
    </row>
    <row r="5" ht="20.1" customHeight="1" spans="1:17">
      <c r="A5" s="126"/>
      <c r="B5" s="126"/>
      <c r="C5" s="318"/>
      <c r="D5" s="318"/>
      <c r="E5" s="126"/>
      <c r="F5" s="126" t="s">
        <v>1758</v>
      </c>
      <c r="G5" s="126" t="s">
        <v>1759</v>
      </c>
      <c r="H5" s="126" t="s">
        <v>1758</v>
      </c>
      <c r="I5" s="126" t="s">
        <v>1759</v>
      </c>
      <c r="J5" s="126" t="s">
        <v>1758</v>
      </c>
      <c r="K5" s="126" t="s">
        <v>1759</v>
      </c>
      <c r="L5" s="126" t="s">
        <v>1760</v>
      </c>
      <c r="M5" s="126"/>
      <c r="N5" s="126"/>
      <c r="O5" s="126"/>
      <c r="P5" s="126"/>
      <c r="Q5" s="126"/>
    </row>
    <row r="6" ht="39" customHeight="1" spans="1:15">
      <c r="A6" s="319" t="s">
        <v>918</v>
      </c>
      <c r="B6" s="311" t="s">
        <v>134</v>
      </c>
      <c r="C6" s="320" t="s">
        <v>919</v>
      </c>
      <c r="D6" s="320" t="s">
        <v>754</v>
      </c>
      <c r="E6" s="311" t="s">
        <v>218</v>
      </c>
      <c r="F6" s="311">
        <v>1079.14134965</v>
      </c>
      <c r="G6" s="311" t="s">
        <v>567</v>
      </c>
      <c r="H6" s="311">
        <v>2475.542504</v>
      </c>
      <c r="I6" s="311" t="s">
        <v>567</v>
      </c>
      <c r="J6" s="311">
        <v>2671460.2788825</v>
      </c>
      <c r="K6" s="311" t="s">
        <v>567</v>
      </c>
      <c r="L6" s="323">
        <v>2671460.2788825</v>
      </c>
      <c r="M6" s="311" t="s">
        <v>1761</v>
      </c>
      <c r="N6" s="323">
        <v>2671460.2788825</v>
      </c>
      <c r="O6" s="311" t="s">
        <v>1761</v>
      </c>
    </row>
    <row r="7" ht="39" customHeight="1" spans="1:15">
      <c r="A7" s="311" t="s">
        <v>1152</v>
      </c>
      <c r="B7" s="311" t="s">
        <v>134</v>
      </c>
      <c r="C7" s="320" t="s">
        <v>1153</v>
      </c>
      <c r="D7" s="320" t="s">
        <v>754</v>
      </c>
      <c r="E7" s="311" t="s">
        <v>173</v>
      </c>
      <c r="F7" s="311">
        <v>7094.607884</v>
      </c>
      <c r="G7" s="311" t="s">
        <v>567</v>
      </c>
      <c r="H7" s="311">
        <v>26.683828</v>
      </c>
      <c r="I7" s="311" t="s">
        <v>567</v>
      </c>
      <c r="J7" s="311">
        <v>189311.2965041</v>
      </c>
      <c r="K7" s="311" t="s">
        <v>567</v>
      </c>
      <c r="L7" s="323">
        <v>189311.2965041</v>
      </c>
      <c r="M7" s="311" t="s">
        <v>1762</v>
      </c>
      <c r="N7" s="323">
        <v>2860771.5753866</v>
      </c>
      <c r="O7" s="311" t="s">
        <v>1763</v>
      </c>
    </row>
    <row r="8" ht="26.1" customHeight="1" spans="1:15">
      <c r="A8" s="311" t="s">
        <v>974</v>
      </c>
      <c r="B8" s="311" t="s">
        <v>134</v>
      </c>
      <c r="C8" s="320" t="s">
        <v>975</v>
      </c>
      <c r="D8" s="320" t="s">
        <v>754</v>
      </c>
      <c r="E8" s="311" t="s">
        <v>236</v>
      </c>
      <c r="F8" s="311">
        <v>157.5</v>
      </c>
      <c r="G8" s="311" t="s">
        <v>567</v>
      </c>
      <c r="H8" s="311">
        <v>735.98453</v>
      </c>
      <c r="I8" s="311" t="s">
        <v>567</v>
      </c>
      <c r="J8" s="311">
        <v>115917.563475</v>
      </c>
      <c r="K8" s="311" t="s">
        <v>567</v>
      </c>
      <c r="L8" s="323">
        <v>115917.563475</v>
      </c>
      <c r="M8" s="311" t="s">
        <v>1764</v>
      </c>
      <c r="N8" s="323">
        <v>2976689.1388616</v>
      </c>
      <c r="O8" s="311" t="s">
        <v>1765</v>
      </c>
    </row>
    <row r="9" ht="51.95" customHeight="1" spans="1:15">
      <c r="A9" s="311" t="s">
        <v>1713</v>
      </c>
      <c r="B9" s="311" t="s">
        <v>200</v>
      </c>
      <c r="C9" s="320" t="s">
        <v>1714</v>
      </c>
      <c r="D9" s="320" t="s">
        <v>754</v>
      </c>
      <c r="E9" s="311" t="s">
        <v>173</v>
      </c>
      <c r="F9" s="311">
        <v>431.32375</v>
      </c>
      <c r="G9" s="311" t="s">
        <v>567</v>
      </c>
      <c r="H9" s="311">
        <v>256.571544</v>
      </c>
      <c r="I9" s="311" t="s">
        <v>567</v>
      </c>
      <c r="J9" s="311">
        <v>110665.40050137</v>
      </c>
      <c r="K9" s="311" t="s">
        <v>567</v>
      </c>
      <c r="L9" s="323">
        <v>110665.40050137</v>
      </c>
      <c r="M9" s="311" t="s">
        <v>1766</v>
      </c>
      <c r="N9" s="323">
        <v>3087354.53936297</v>
      </c>
      <c r="O9" s="311" t="s">
        <v>1767</v>
      </c>
    </row>
    <row r="10" ht="24" customHeight="1" spans="1:15">
      <c r="A10" s="311" t="s">
        <v>1008</v>
      </c>
      <c r="B10" s="311" t="s">
        <v>134</v>
      </c>
      <c r="C10" s="320" t="s">
        <v>1009</v>
      </c>
      <c r="D10" s="320" t="s">
        <v>754</v>
      </c>
      <c r="E10" s="311" t="s">
        <v>173</v>
      </c>
      <c r="F10" s="311">
        <v>4654.77</v>
      </c>
      <c r="G10" s="311" t="s">
        <v>567</v>
      </c>
      <c r="H10" s="311">
        <v>21.610995</v>
      </c>
      <c r="I10" s="311" t="s">
        <v>567</v>
      </c>
      <c r="J10" s="311">
        <v>100594.21119615</v>
      </c>
      <c r="K10" s="311" t="s">
        <v>567</v>
      </c>
      <c r="L10" s="323">
        <v>100594.21119615</v>
      </c>
      <c r="M10" s="311" t="s">
        <v>1768</v>
      </c>
      <c r="N10" s="323">
        <v>3187948.75055912</v>
      </c>
      <c r="O10" s="311" t="s">
        <v>1769</v>
      </c>
    </row>
    <row r="11" ht="24" customHeight="1" spans="1:15">
      <c r="A11" s="311" t="s">
        <v>1498</v>
      </c>
      <c r="B11" s="311" t="s">
        <v>134</v>
      </c>
      <c r="C11" s="320" t="s">
        <v>1499</v>
      </c>
      <c r="D11" s="320" t="s">
        <v>946</v>
      </c>
      <c r="E11" s="311" t="s">
        <v>136</v>
      </c>
      <c r="F11" s="311">
        <v>4693.01221264218</v>
      </c>
      <c r="G11" s="311" t="s">
        <v>567</v>
      </c>
      <c r="H11" s="311">
        <v>19.867587</v>
      </c>
      <c r="I11" s="311" t="s">
        <v>567</v>
      </c>
      <c r="J11" s="311">
        <v>93238.8284267309</v>
      </c>
      <c r="K11" s="311" t="s">
        <v>567</v>
      </c>
      <c r="L11" s="323">
        <v>93238.8284267309</v>
      </c>
      <c r="M11" s="311" t="s">
        <v>1770</v>
      </c>
      <c r="N11" s="323">
        <v>3281187.57898585</v>
      </c>
      <c r="O11" s="311" t="s">
        <v>1771</v>
      </c>
    </row>
    <row r="12" ht="26.1" customHeight="1" spans="1:15">
      <c r="A12" s="311" t="s">
        <v>1037</v>
      </c>
      <c r="B12" s="311" t="s">
        <v>200</v>
      </c>
      <c r="C12" s="320" t="s">
        <v>659</v>
      </c>
      <c r="D12" s="320" t="s">
        <v>754</v>
      </c>
      <c r="E12" s="311" t="s">
        <v>157</v>
      </c>
      <c r="F12" s="311">
        <v>45</v>
      </c>
      <c r="G12" s="311" t="s">
        <v>567</v>
      </c>
      <c r="H12" s="311">
        <v>1955.171537</v>
      </c>
      <c r="I12" s="311" t="s">
        <v>567</v>
      </c>
      <c r="J12" s="311">
        <v>87982.719165</v>
      </c>
      <c r="K12" s="311" t="s">
        <v>567</v>
      </c>
      <c r="L12" s="323">
        <v>87982.719165</v>
      </c>
      <c r="M12" s="311" t="s">
        <v>1772</v>
      </c>
      <c r="N12" s="323">
        <v>3369170.29815085</v>
      </c>
      <c r="O12" s="311" t="s">
        <v>1773</v>
      </c>
    </row>
    <row r="13" ht="51.95" customHeight="1" spans="1:15">
      <c r="A13" s="311" t="s">
        <v>1402</v>
      </c>
      <c r="B13" s="311" t="s">
        <v>134</v>
      </c>
      <c r="C13" s="320" t="s">
        <v>1403</v>
      </c>
      <c r="D13" s="320" t="s">
        <v>754</v>
      </c>
      <c r="E13" s="311" t="s">
        <v>218</v>
      </c>
      <c r="F13" s="311">
        <v>35.740848</v>
      </c>
      <c r="G13" s="311" t="s">
        <v>567</v>
      </c>
      <c r="H13" s="311">
        <v>2336.081971</v>
      </c>
      <c r="I13" s="311" t="s">
        <v>567</v>
      </c>
      <c r="J13" s="311">
        <v>83493.5506410514</v>
      </c>
      <c r="K13" s="311" t="s">
        <v>567</v>
      </c>
      <c r="L13" s="323">
        <v>83493.5506410514</v>
      </c>
      <c r="M13" s="311" t="s">
        <v>1774</v>
      </c>
      <c r="N13" s="323">
        <v>3452663.8487919</v>
      </c>
      <c r="O13" s="311" t="s">
        <v>1775</v>
      </c>
    </row>
    <row r="14" ht="24" customHeight="1" spans="1:15">
      <c r="A14" s="311" t="s">
        <v>1326</v>
      </c>
      <c r="B14" s="311" t="s">
        <v>134</v>
      </c>
      <c r="C14" s="320" t="s">
        <v>1327</v>
      </c>
      <c r="D14" s="320" t="s">
        <v>754</v>
      </c>
      <c r="E14" s="311" t="s">
        <v>777</v>
      </c>
      <c r="F14" s="311">
        <v>4328.75714635</v>
      </c>
      <c r="G14" s="311" t="s">
        <v>567</v>
      </c>
      <c r="H14" s="311">
        <v>15.835956</v>
      </c>
      <c r="I14" s="311" t="s">
        <v>567</v>
      </c>
      <c r="J14" s="311">
        <v>68550.0077042842</v>
      </c>
      <c r="K14" s="311" t="s">
        <v>567</v>
      </c>
      <c r="L14" s="323">
        <v>68550.0077042842</v>
      </c>
      <c r="M14" s="311" t="s">
        <v>1776</v>
      </c>
      <c r="N14" s="323">
        <v>3521213.85649619</v>
      </c>
      <c r="O14" s="311" t="s">
        <v>1777</v>
      </c>
    </row>
    <row r="15" ht="26.1" customHeight="1" spans="1:15">
      <c r="A15" s="311" t="s">
        <v>1026</v>
      </c>
      <c r="B15" s="311" t="s">
        <v>134</v>
      </c>
      <c r="C15" s="320" t="s">
        <v>1027</v>
      </c>
      <c r="D15" s="320" t="s">
        <v>754</v>
      </c>
      <c r="E15" s="311" t="s">
        <v>777</v>
      </c>
      <c r="F15" s="311">
        <v>6314.157596</v>
      </c>
      <c r="G15" s="311" t="s">
        <v>567</v>
      </c>
      <c r="H15" s="311">
        <v>10.448341</v>
      </c>
      <c r="I15" s="311" t="s">
        <v>567</v>
      </c>
      <c r="J15" s="311">
        <v>65972.4716907482</v>
      </c>
      <c r="K15" s="311" t="s">
        <v>567</v>
      </c>
      <c r="L15" s="323">
        <v>65972.4716907482</v>
      </c>
      <c r="M15" s="311" t="s">
        <v>1778</v>
      </c>
      <c r="N15" s="323">
        <v>3587186.32818694</v>
      </c>
      <c r="O15" s="311" t="s">
        <v>1779</v>
      </c>
    </row>
    <row r="16" ht="24" customHeight="1" spans="1:15">
      <c r="A16" s="311" t="s">
        <v>1548</v>
      </c>
      <c r="B16" s="311" t="s">
        <v>134</v>
      </c>
      <c r="C16" s="320" t="s">
        <v>1549</v>
      </c>
      <c r="D16" s="320" t="s">
        <v>946</v>
      </c>
      <c r="E16" s="311" t="s">
        <v>699</v>
      </c>
      <c r="F16" s="311">
        <v>6</v>
      </c>
      <c r="G16" s="311" t="s">
        <v>567</v>
      </c>
      <c r="H16" s="311">
        <v>9586.613168</v>
      </c>
      <c r="I16" s="311" t="s">
        <v>567</v>
      </c>
      <c r="J16" s="311">
        <v>57519.679008</v>
      </c>
      <c r="K16" s="311" t="s">
        <v>567</v>
      </c>
      <c r="L16" s="323">
        <v>57519.679008</v>
      </c>
      <c r="M16" s="311" t="s">
        <v>1780</v>
      </c>
      <c r="N16" s="323">
        <v>3644706.00719494</v>
      </c>
      <c r="O16" s="311" t="s">
        <v>1781</v>
      </c>
    </row>
    <row r="17" ht="26.1" customHeight="1" spans="1:15">
      <c r="A17" s="311" t="s">
        <v>922</v>
      </c>
      <c r="B17" s="311" t="s">
        <v>134</v>
      </c>
      <c r="C17" s="320" t="s">
        <v>923</v>
      </c>
      <c r="D17" s="320" t="s">
        <v>754</v>
      </c>
      <c r="E17" s="311" t="s">
        <v>777</v>
      </c>
      <c r="F17" s="311">
        <v>2327.78</v>
      </c>
      <c r="G17" s="311" t="s">
        <v>567</v>
      </c>
      <c r="H17" s="311">
        <v>21.211464</v>
      </c>
      <c r="I17" s="311" t="s">
        <v>567</v>
      </c>
      <c r="J17" s="311">
        <v>49375.62166992</v>
      </c>
      <c r="K17" s="311" t="s">
        <v>567</v>
      </c>
      <c r="L17" s="323">
        <v>49375.62166992</v>
      </c>
      <c r="M17" s="311" t="s">
        <v>1782</v>
      </c>
      <c r="N17" s="323">
        <v>3694081.62886486</v>
      </c>
      <c r="O17" s="311" t="s">
        <v>1783</v>
      </c>
    </row>
    <row r="18" ht="39" customHeight="1" spans="1:15">
      <c r="A18" s="311" t="s">
        <v>1154</v>
      </c>
      <c r="B18" s="311" t="s">
        <v>134</v>
      </c>
      <c r="C18" s="320" t="s">
        <v>1155</v>
      </c>
      <c r="D18" s="320" t="s">
        <v>754</v>
      </c>
      <c r="E18" s="311" t="s">
        <v>236</v>
      </c>
      <c r="F18" s="311">
        <v>7934.17342155684</v>
      </c>
      <c r="G18" s="311" t="s">
        <v>567</v>
      </c>
      <c r="H18" s="311">
        <v>6.089821</v>
      </c>
      <c r="I18" s="311" t="s">
        <v>567</v>
      </c>
      <c r="J18" s="311">
        <v>48317.6959202387</v>
      </c>
      <c r="K18" s="311" t="s">
        <v>567</v>
      </c>
      <c r="L18" s="323">
        <v>48317.6959202387</v>
      </c>
      <c r="M18" s="311" t="s">
        <v>1784</v>
      </c>
      <c r="N18" s="323">
        <v>3742399.32478509</v>
      </c>
      <c r="O18" s="311" t="s">
        <v>1785</v>
      </c>
    </row>
    <row r="19" ht="24" customHeight="1" spans="1:15">
      <c r="A19" s="311" t="s">
        <v>1005</v>
      </c>
      <c r="B19" s="311" t="s">
        <v>134</v>
      </c>
      <c r="C19" s="320" t="s">
        <v>1006</v>
      </c>
      <c r="D19" s="320" t="s">
        <v>754</v>
      </c>
      <c r="E19" s="311" t="s">
        <v>218</v>
      </c>
      <c r="F19" s="311">
        <v>150.124008</v>
      </c>
      <c r="G19" s="311" t="s">
        <v>567</v>
      </c>
      <c r="H19" s="311">
        <v>311.319398</v>
      </c>
      <c r="I19" s="311" t="s">
        <v>567</v>
      </c>
      <c r="J19" s="311">
        <v>46736.5157959072</v>
      </c>
      <c r="K19" s="311" t="s">
        <v>567</v>
      </c>
      <c r="L19" s="323">
        <v>46736.5157959072</v>
      </c>
      <c r="M19" s="311" t="s">
        <v>1786</v>
      </c>
      <c r="N19" s="323">
        <v>3789135.840581</v>
      </c>
      <c r="O19" s="311" t="s">
        <v>1787</v>
      </c>
    </row>
    <row r="20" ht="26.1" customHeight="1" spans="1:15">
      <c r="A20" s="312" t="s">
        <v>1089</v>
      </c>
      <c r="B20" s="312" t="s">
        <v>134</v>
      </c>
      <c r="C20" s="321" t="s">
        <v>1090</v>
      </c>
      <c r="D20" s="321" t="s">
        <v>1084</v>
      </c>
      <c r="E20" s="312" t="s">
        <v>136</v>
      </c>
      <c r="F20" s="312">
        <v>10386.350888288</v>
      </c>
      <c r="G20" s="312" t="s">
        <v>567</v>
      </c>
      <c r="H20" s="312">
        <v>4.47959</v>
      </c>
      <c r="I20" s="312" t="s">
        <v>567</v>
      </c>
      <c r="J20" s="312">
        <v>46526.5935756659</v>
      </c>
      <c r="K20" s="312" t="s">
        <v>567</v>
      </c>
      <c r="L20" s="324">
        <v>46526.5935756659</v>
      </c>
      <c r="M20" s="312" t="s">
        <v>1788</v>
      </c>
      <c r="N20" s="324">
        <v>3835662.43415667</v>
      </c>
      <c r="O20" s="312" t="s">
        <v>1789</v>
      </c>
    </row>
    <row r="21" ht="24" customHeight="1" spans="1:15">
      <c r="A21" s="312" t="s">
        <v>1137</v>
      </c>
      <c r="B21" s="312" t="s">
        <v>134</v>
      </c>
      <c r="C21" s="321" t="s">
        <v>1138</v>
      </c>
      <c r="D21" s="321" t="s">
        <v>946</v>
      </c>
      <c r="E21" s="312" t="s">
        <v>136</v>
      </c>
      <c r="F21" s="312">
        <v>1578.6967068784</v>
      </c>
      <c r="G21" s="312" t="s">
        <v>567</v>
      </c>
      <c r="H21" s="312">
        <v>28.524092</v>
      </c>
      <c r="I21" s="312" t="s">
        <v>567</v>
      </c>
      <c r="J21" s="312">
        <v>45030.8901070964</v>
      </c>
      <c r="K21" s="312" t="s">
        <v>567</v>
      </c>
      <c r="L21" s="324">
        <v>45030.8901070964</v>
      </c>
      <c r="M21" s="312" t="s">
        <v>1790</v>
      </c>
      <c r="N21" s="324">
        <v>3880693.32426376</v>
      </c>
      <c r="O21" s="312" t="s">
        <v>1791</v>
      </c>
    </row>
    <row r="22" ht="24" customHeight="1" spans="1:15">
      <c r="A22" s="312" t="s">
        <v>1450</v>
      </c>
      <c r="B22" s="312" t="s">
        <v>134</v>
      </c>
      <c r="C22" s="321" t="s">
        <v>1451</v>
      </c>
      <c r="D22" s="321" t="s">
        <v>946</v>
      </c>
      <c r="E22" s="312" t="s">
        <v>136</v>
      </c>
      <c r="F22" s="312">
        <v>258.7638</v>
      </c>
      <c r="G22" s="312" t="s">
        <v>567</v>
      </c>
      <c r="H22" s="312">
        <v>152.124455</v>
      </c>
      <c r="I22" s="312" t="s">
        <v>567</v>
      </c>
      <c r="J22" s="312">
        <v>39364.302048729</v>
      </c>
      <c r="K22" s="312" t="s">
        <v>567</v>
      </c>
      <c r="L22" s="324">
        <v>39364.302048729</v>
      </c>
      <c r="M22" s="312" t="s">
        <v>1792</v>
      </c>
      <c r="N22" s="324">
        <v>3920057.62631249</v>
      </c>
      <c r="O22" s="312" t="s">
        <v>1793</v>
      </c>
    </row>
    <row r="23" ht="26.1" customHeight="1" spans="1:15">
      <c r="A23" s="312" t="s">
        <v>1022</v>
      </c>
      <c r="B23" s="312" t="s">
        <v>134</v>
      </c>
      <c r="C23" s="321" t="s">
        <v>1023</v>
      </c>
      <c r="D23" s="321" t="s">
        <v>754</v>
      </c>
      <c r="E23" s="312" t="s">
        <v>777</v>
      </c>
      <c r="F23" s="312">
        <v>2954.65942</v>
      </c>
      <c r="G23" s="312" t="s">
        <v>567</v>
      </c>
      <c r="H23" s="312">
        <v>12.082786</v>
      </c>
      <c r="I23" s="312" t="s">
        <v>567</v>
      </c>
      <c r="J23" s="312">
        <v>35700.5174747441</v>
      </c>
      <c r="K23" s="312" t="s">
        <v>567</v>
      </c>
      <c r="L23" s="324">
        <v>35700.5174747441</v>
      </c>
      <c r="M23" s="312" t="s">
        <v>1794</v>
      </c>
      <c r="N23" s="324">
        <v>3955758.14378724</v>
      </c>
      <c r="O23" s="312" t="s">
        <v>1795</v>
      </c>
    </row>
    <row r="24" ht="24" customHeight="1" spans="1:15">
      <c r="A24" s="312" t="s">
        <v>1324</v>
      </c>
      <c r="B24" s="312" t="s">
        <v>134</v>
      </c>
      <c r="C24" s="321" t="s">
        <v>1325</v>
      </c>
      <c r="D24" s="321" t="s">
        <v>754</v>
      </c>
      <c r="E24" s="312" t="s">
        <v>777</v>
      </c>
      <c r="F24" s="312">
        <v>2922.82343277101</v>
      </c>
      <c r="G24" s="312" t="s">
        <v>567</v>
      </c>
      <c r="H24" s="312">
        <v>12.022251</v>
      </c>
      <c r="I24" s="312" t="s">
        <v>567</v>
      </c>
      <c r="J24" s="312">
        <v>35138.9169374547</v>
      </c>
      <c r="K24" s="312" t="s">
        <v>567</v>
      </c>
      <c r="L24" s="324">
        <v>35138.9169374547</v>
      </c>
      <c r="M24" s="312" t="s">
        <v>1796</v>
      </c>
      <c r="N24" s="324">
        <v>3990897.06072469</v>
      </c>
      <c r="O24" s="312" t="s">
        <v>1797</v>
      </c>
    </row>
    <row r="25" ht="26.1" customHeight="1" spans="1:15">
      <c r="A25" s="312" t="s">
        <v>1057</v>
      </c>
      <c r="B25" s="312" t="s">
        <v>134</v>
      </c>
      <c r="C25" s="321" t="s">
        <v>1058</v>
      </c>
      <c r="D25" s="321" t="s">
        <v>754</v>
      </c>
      <c r="E25" s="312" t="s">
        <v>157</v>
      </c>
      <c r="F25" s="312">
        <v>1180</v>
      </c>
      <c r="G25" s="312" t="s">
        <v>567</v>
      </c>
      <c r="H25" s="312">
        <v>28.681483</v>
      </c>
      <c r="I25" s="312" t="s">
        <v>567</v>
      </c>
      <c r="J25" s="312">
        <v>33844.14994</v>
      </c>
      <c r="K25" s="312" t="s">
        <v>567</v>
      </c>
      <c r="L25" s="324">
        <v>33844.14994</v>
      </c>
      <c r="M25" s="312" t="s">
        <v>1798</v>
      </c>
      <c r="N25" s="324">
        <v>4024741.21066469</v>
      </c>
      <c r="O25" s="312" t="s">
        <v>1799</v>
      </c>
    </row>
    <row r="26" ht="24" customHeight="1" spans="1:15">
      <c r="A26" s="312" t="s">
        <v>1030</v>
      </c>
      <c r="B26" s="312" t="s">
        <v>200</v>
      </c>
      <c r="C26" s="321" t="s">
        <v>1031</v>
      </c>
      <c r="D26" s="321" t="s">
        <v>946</v>
      </c>
      <c r="E26" s="312" t="s">
        <v>136</v>
      </c>
      <c r="F26" s="312">
        <v>704.016</v>
      </c>
      <c r="G26" s="312" t="s">
        <v>567</v>
      </c>
      <c r="H26" s="312">
        <v>45.082412155</v>
      </c>
      <c r="I26" s="312" t="s">
        <v>567</v>
      </c>
      <c r="J26" s="312">
        <v>31738.7394757145</v>
      </c>
      <c r="K26" s="312" t="s">
        <v>567</v>
      </c>
      <c r="L26" s="324">
        <v>31738.7394757145</v>
      </c>
      <c r="M26" s="312" t="s">
        <v>1800</v>
      </c>
      <c r="N26" s="324">
        <v>4056479.95014041</v>
      </c>
      <c r="O26" s="312" t="s">
        <v>1801</v>
      </c>
    </row>
    <row r="27" ht="24" customHeight="1" spans="1:15">
      <c r="A27" s="312" t="s">
        <v>1709</v>
      </c>
      <c r="B27" s="312" t="s">
        <v>134</v>
      </c>
      <c r="C27" s="321" t="s">
        <v>1710</v>
      </c>
      <c r="D27" s="321" t="s">
        <v>946</v>
      </c>
      <c r="E27" s="312" t="s">
        <v>699</v>
      </c>
      <c r="F27" s="312">
        <v>6</v>
      </c>
      <c r="G27" s="312" t="s">
        <v>567</v>
      </c>
      <c r="H27" s="312">
        <v>4807.943947</v>
      </c>
      <c r="I27" s="312" t="s">
        <v>567</v>
      </c>
      <c r="J27" s="312">
        <v>28847.663682</v>
      </c>
      <c r="K27" s="312" t="s">
        <v>567</v>
      </c>
      <c r="L27" s="324">
        <v>28847.663682</v>
      </c>
      <c r="M27" s="312" t="s">
        <v>1802</v>
      </c>
      <c r="N27" s="324">
        <v>4085327.61382241</v>
      </c>
      <c r="O27" s="312" t="s">
        <v>1803</v>
      </c>
    </row>
    <row r="28" ht="24" customHeight="1" spans="1:15">
      <c r="A28" s="312" t="s">
        <v>1490</v>
      </c>
      <c r="B28" s="312" t="s">
        <v>134</v>
      </c>
      <c r="C28" s="321" t="s">
        <v>1491</v>
      </c>
      <c r="D28" s="321" t="s">
        <v>946</v>
      </c>
      <c r="E28" s="312" t="s">
        <v>136</v>
      </c>
      <c r="F28" s="312">
        <v>944.984251513984</v>
      </c>
      <c r="G28" s="312" t="s">
        <v>567</v>
      </c>
      <c r="H28" s="312">
        <v>28.524092</v>
      </c>
      <c r="I28" s="312" t="s">
        <v>567</v>
      </c>
      <c r="J28" s="312">
        <v>26954.817728736</v>
      </c>
      <c r="K28" s="312" t="s">
        <v>567</v>
      </c>
      <c r="L28" s="324">
        <v>26954.817728736</v>
      </c>
      <c r="M28" s="312" t="s">
        <v>1804</v>
      </c>
      <c r="N28" s="324">
        <v>4112282.43155114</v>
      </c>
      <c r="O28" s="312" t="s">
        <v>1805</v>
      </c>
    </row>
    <row r="29" ht="24" customHeight="1" spans="1:15">
      <c r="A29" s="312" t="s">
        <v>1107</v>
      </c>
      <c r="B29" s="312" t="s">
        <v>134</v>
      </c>
      <c r="C29" s="321" t="s">
        <v>1108</v>
      </c>
      <c r="D29" s="321" t="s">
        <v>946</v>
      </c>
      <c r="E29" s="312" t="s">
        <v>699</v>
      </c>
      <c r="F29" s="312">
        <v>6</v>
      </c>
      <c r="G29" s="312" t="s">
        <v>567</v>
      </c>
      <c r="H29" s="312">
        <v>3851.297235</v>
      </c>
      <c r="I29" s="312" t="s">
        <v>567</v>
      </c>
      <c r="J29" s="312">
        <v>23107.78341</v>
      </c>
      <c r="K29" s="312" t="s">
        <v>567</v>
      </c>
      <c r="L29" s="324">
        <v>23107.78341</v>
      </c>
      <c r="M29" s="312" t="s">
        <v>1806</v>
      </c>
      <c r="N29" s="324">
        <v>4135390.21496114</v>
      </c>
      <c r="O29" s="312" t="s">
        <v>1807</v>
      </c>
    </row>
    <row r="30" ht="39" customHeight="1" spans="1:15">
      <c r="A30" s="312" t="s">
        <v>834</v>
      </c>
      <c r="B30" s="312" t="s">
        <v>134</v>
      </c>
      <c r="C30" s="321" t="s">
        <v>835</v>
      </c>
      <c r="D30" s="321" t="s">
        <v>754</v>
      </c>
      <c r="E30" s="312" t="s">
        <v>236</v>
      </c>
      <c r="F30" s="312">
        <v>1137.01117685</v>
      </c>
      <c r="G30" s="312" t="s">
        <v>567</v>
      </c>
      <c r="H30" s="312">
        <v>19.601233</v>
      </c>
      <c r="I30" s="312" t="s">
        <v>567</v>
      </c>
      <c r="J30" s="312">
        <v>22286.8210010411</v>
      </c>
      <c r="K30" s="312" t="s">
        <v>567</v>
      </c>
      <c r="L30" s="324">
        <v>22286.8210010411</v>
      </c>
      <c r="M30" s="312" t="s">
        <v>1808</v>
      </c>
      <c r="N30" s="324">
        <v>4157677.03596218</v>
      </c>
      <c r="O30" s="312" t="s">
        <v>1809</v>
      </c>
    </row>
    <row r="31" ht="24" customHeight="1" spans="1:15">
      <c r="A31" s="312" t="s">
        <v>1380</v>
      </c>
      <c r="B31" s="312" t="s">
        <v>134</v>
      </c>
      <c r="C31" s="321" t="s">
        <v>1381</v>
      </c>
      <c r="D31" s="321" t="s">
        <v>946</v>
      </c>
      <c r="E31" s="312" t="s">
        <v>136</v>
      </c>
      <c r="F31" s="312">
        <v>716.124382782249</v>
      </c>
      <c r="G31" s="312" t="s">
        <v>567</v>
      </c>
      <c r="H31" s="312">
        <v>28.524092</v>
      </c>
      <c r="I31" s="312" t="s">
        <v>567</v>
      </c>
      <c r="J31" s="312">
        <v>20426.7977779241</v>
      </c>
      <c r="K31" s="312" t="s">
        <v>567</v>
      </c>
      <c r="L31" s="324">
        <v>20426.7977779241</v>
      </c>
      <c r="M31" s="312" t="s">
        <v>1810</v>
      </c>
      <c r="N31" s="324">
        <v>4178103.83374011</v>
      </c>
      <c r="O31" s="312" t="s">
        <v>1811</v>
      </c>
    </row>
    <row r="32" ht="26.1" customHeight="1" spans="1:15">
      <c r="A32" s="312" t="s">
        <v>1034</v>
      </c>
      <c r="B32" s="312" t="s">
        <v>200</v>
      </c>
      <c r="C32" s="321" t="s">
        <v>1035</v>
      </c>
      <c r="D32" s="321" t="s">
        <v>754</v>
      </c>
      <c r="E32" s="312" t="s">
        <v>157</v>
      </c>
      <c r="F32" s="312">
        <v>11</v>
      </c>
      <c r="G32" s="312" t="s">
        <v>567</v>
      </c>
      <c r="H32" s="312">
        <v>1799.003344</v>
      </c>
      <c r="I32" s="312" t="s">
        <v>567</v>
      </c>
      <c r="J32" s="312">
        <v>19789.036784</v>
      </c>
      <c r="K32" s="312" t="s">
        <v>567</v>
      </c>
      <c r="L32" s="324">
        <v>19789.036784</v>
      </c>
      <c r="M32" s="312" t="s">
        <v>1812</v>
      </c>
      <c r="N32" s="324">
        <v>4197892.87052411</v>
      </c>
      <c r="O32" s="312" t="s">
        <v>1813</v>
      </c>
    </row>
    <row r="33" ht="26.1" customHeight="1" spans="1:15">
      <c r="A33" s="312" t="s">
        <v>1060</v>
      </c>
      <c r="B33" s="312" t="s">
        <v>134</v>
      </c>
      <c r="C33" s="321" t="s">
        <v>1061</v>
      </c>
      <c r="D33" s="321" t="s">
        <v>754</v>
      </c>
      <c r="E33" s="312" t="s">
        <v>157</v>
      </c>
      <c r="F33" s="312">
        <v>1180</v>
      </c>
      <c r="G33" s="312" t="s">
        <v>567</v>
      </c>
      <c r="H33" s="312">
        <v>16.380771</v>
      </c>
      <c r="I33" s="312" t="s">
        <v>567</v>
      </c>
      <c r="J33" s="312">
        <v>19329.30978</v>
      </c>
      <c r="K33" s="312" t="s">
        <v>567</v>
      </c>
      <c r="L33" s="324">
        <v>19329.30978</v>
      </c>
      <c r="M33" s="312" t="s">
        <v>1814</v>
      </c>
      <c r="N33" s="324">
        <v>4217222.18030411</v>
      </c>
      <c r="O33" s="312" t="s">
        <v>1815</v>
      </c>
    </row>
    <row r="34" ht="24" customHeight="1" spans="1:15">
      <c r="A34" s="312" t="s">
        <v>1442</v>
      </c>
      <c r="B34" s="312" t="s">
        <v>134</v>
      </c>
      <c r="C34" s="321" t="s">
        <v>1443</v>
      </c>
      <c r="D34" s="321" t="s">
        <v>946</v>
      </c>
      <c r="E34" s="312" t="s">
        <v>136</v>
      </c>
      <c r="F34" s="312">
        <v>675.32540228</v>
      </c>
      <c r="G34" s="312" t="s">
        <v>567</v>
      </c>
      <c r="H34" s="312">
        <v>28.524092</v>
      </c>
      <c r="I34" s="312" t="s">
        <v>567</v>
      </c>
      <c r="J34" s="312">
        <v>19263.0439045717</v>
      </c>
      <c r="K34" s="312" t="s">
        <v>567</v>
      </c>
      <c r="L34" s="324">
        <v>19263.0439045717</v>
      </c>
      <c r="M34" s="312" t="s">
        <v>1814</v>
      </c>
      <c r="N34" s="324">
        <v>4236485.22420868</v>
      </c>
      <c r="O34" s="312" t="s">
        <v>1816</v>
      </c>
    </row>
    <row r="35" ht="39" customHeight="1" spans="1:15">
      <c r="A35" s="312" t="s">
        <v>1119</v>
      </c>
      <c r="B35" s="312" t="s">
        <v>134</v>
      </c>
      <c r="C35" s="321" t="s">
        <v>1120</v>
      </c>
      <c r="D35" s="321" t="s">
        <v>754</v>
      </c>
      <c r="E35" s="312" t="s">
        <v>777</v>
      </c>
      <c r="F35" s="312">
        <v>276.9476255</v>
      </c>
      <c r="G35" s="312" t="s">
        <v>567</v>
      </c>
      <c r="H35" s="312">
        <v>67.532846</v>
      </c>
      <c r="I35" s="312" t="s">
        <v>567</v>
      </c>
      <c r="J35" s="312">
        <v>18703.0613429572</v>
      </c>
      <c r="K35" s="312" t="s">
        <v>567</v>
      </c>
      <c r="L35" s="324">
        <v>18703.0613429572</v>
      </c>
      <c r="M35" s="312" t="s">
        <v>1817</v>
      </c>
      <c r="N35" s="324">
        <v>4255188.28555164</v>
      </c>
      <c r="O35" s="312" t="s">
        <v>1818</v>
      </c>
    </row>
    <row r="36" ht="24" customHeight="1" spans="1:15">
      <c r="A36" s="312" t="s">
        <v>1121</v>
      </c>
      <c r="B36" s="312" t="s">
        <v>134</v>
      </c>
      <c r="C36" s="321" t="s">
        <v>1122</v>
      </c>
      <c r="D36" s="321" t="s">
        <v>754</v>
      </c>
      <c r="E36" s="312" t="s">
        <v>173</v>
      </c>
      <c r="F36" s="312">
        <v>6892.55658</v>
      </c>
      <c r="G36" s="312" t="s">
        <v>567</v>
      </c>
      <c r="H36" s="312">
        <v>2.687754</v>
      </c>
      <c r="I36" s="312" t="s">
        <v>567</v>
      </c>
      <c r="J36" s="312">
        <v>18525.4965181213</v>
      </c>
      <c r="K36" s="312" t="s">
        <v>567</v>
      </c>
      <c r="L36" s="324">
        <v>18525.4965181213</v>
      </c>
      <c r="M36" s="312" t="s">
        <v>1817</v>
      </c>
      <c r="N36" s="324">
        <v>4273713.78206976</v>
      </c>
      <c r="O36" s="312" t="s">
        <v>1819</v>
      </c>
    </row>
    <row r="37" ht="26.1" customHeight="1" spans="1:15">
      <c r="A37" s="312" t="s">
        <v>1082</v>
      </c>
      <c r="B37" s="312" t="s">
        <v>134</v>
      </c>
      <c r="C37" s="321" t="s">
        <v>1083</v>
      </c>
      <c r="D37" s="321" t="s">
        <v>1084</v>
      </c>
      <c r="E37" s="312" t="s">
        <v>136</v>
      </c>
      <c r="F37" s="312">
        <v>10392.350888288</v>
      </c>
      <c r="G37" s="312" t="s">
        <v>567</v>
      </c>
      <c r="H37" s="312">
        <v>1.731301</v>
      </c>
      <c r="I37" s="312" t="s">
        <v>567</v>
      </c>
      <c r="J37" s="312">
        <v>17992.2874852438</v>
      </c>
      <c r="K37" s="312" t="s">
        <v>567</v>
      </c>
      <c r="L37" s="324">
        <v>17992.2874852438</v>
      </c>
      <c r="M37" s="312" t="s">
        <v>1820</v>
      </c>
      <c r="N37" s="324">
        <v>4291706.069555</v>
      </c>
      <c r="O37" s="312" t="s">
        <v>1821</v>
      </c>
    </row>
    <row r="38" ht="39" customHeight="1" spans="1:15">
      <c r="A38" s="312" t="s">
        <v>865</v>
      </c>
      <c r="B38" s="312" t="s">
        <v>134</v>
      </c>
      <c r="C38" s="321" t="s">
        <v>866</v>
      </c>
      <c r="D38" s="321" t="s">
        <v>754</v>
      </c>
      <c r="E38" s="312" t="s">
        <v>173</v>
      </c>
      <c r="F38" s="312">
        <v>329.4</v>
      </c>
      <c r="G38" s="312" t="s">
        <v>567</v>
      </c>
      <c r="H38" s="312">
        <v>49.6387</v>
      </c>
      <c r="I38" s="312" t="s">
        <v>567</v>
      </c>
      <c r="J38" s="312">
        <v>16350.98778</v>
      </c>
      <c r="K38" s="312" t="s">
        <v>567</v>
      </c>
      <c r="L38" s="324">
        <v>16350.98778</v>
      </c>
      <c r="M38" s="312" t="s">
        <v>1822</v>
      </c>
      <c r="N38" s="324">
        <v>4308057.057335</v>
      </c>
      <c r="O38" s="312" t="s">
        <v>1823</v>
      </c>
    </row>
    <row r="39" ht="24" customHeight="1" spans="1:15">
      <c r="A39" s="312" t="s">
        <v>1015</v>
      </c>
      <c r="B39" s="312" t="s">
        <v>134</v>
      </c>
      <c r="C39" s="321" t="s">
        <v>1016</v>
      </c>
      <c r="D39" s="321" t="s">
        <v>754</v>
      </c>
      <c r="E39" s="312" t="s">
        <v>864</v>
      </c>
      <c r="F39" s="312">
        <v>196.42</v>
      </c>
      <c r="G39" s="312" t="s">
        <v>567</v>
      </c>
      <c r="H39" s="312">
        <v>82.751345</v>
      </c>
      <c r="I39" s="312" t="s">
        <v>567</v>
      </c>
      <c r="J39" s="312">
        <v>16254.0191849</v>
      </c>
      <c r="K39" s="312" t="s">
        <v>567</v>
      </c>
      <c r="L39" s="324">
        <v>16254.0191849</v>
      </c>
      <c r="M39" s="312" t="s">
        <v>1822</v>
      </c>
      <c r="N39" s="324">
        <v>4324311.0765199</v>
      </c>
      <c r="O39" s="312" t="s">
        <v>1824</v>
      </c>
    </row>
    <row r="40" ht="24" customHeight="1" spans="1:15">
      <c r="A40" s="312" t="s">
        <v>1013</v>
      </c>
      <c r="B40" s="312" t="s">
        <v>134</v>
      </c>
      <c r="C40" s="321" t="s">
        <v>1014</v>
      </c>
      <c r="D40" s="321" t="s">
        <v>754</v>
      </c>
      <c r="E40" s="312" t="s">
        <v>864</v>
      </c>
      <c r="F40" s="312">
        <v>122.976</v>
      </c>
      <c r="G40" s="312" t="s">
        <v>567</v>
      </c>
      <c r="H40" s="312">
        <v>124.593137</v>
      </c>
      <c r="I40" s="312" t="s">
        <v>567</v>
      </c>
      <c r="J40" s="312">
        <v>15321.965615712</v>
      </c>
      <c r="K40" s="312" t="s">
        <v>567</v>
      </c>
      <c r="L40" s="324">
        <v>15321.965615712</v>
      </c>
      <c r="M40" s="312" t="s">
        <v>1825</v>
      </c>
      <c r="N40" s="324">
        <v>4339633.04213561</v>
      </c>
      <c r="O40" s="312" t="s">
        <v>1826</v>
      </c>
    </row>
    <row r="41" ht="24" customHeight="1" spans="1:15">
      <c r="A41" s="312" t="s">
        <v>1715</v>
      </c>
      <c r="B41" s="312" t="s">
        <v>200</v>
      </c>
      <c r="C41" s="321" t="s">
        <v>1716</v>
      </c>
      <c r="D41" s="321" t="s">
        <v>946</v>
      </c>
      <c r="E41" s="312" t="s">
        <v>136</v>
      </c>
      <c r="F41" s="312">
        <v>569.34735</v>
      </c>
      <c r="G41" s="312" t="s">
        <v>567</v>
      </c>
      <c r="H41" s="312">
        <v>25.887369005</v>
      </c>
      <c r="I41" s="312" t="s">
        <v>567</v>
      </c>
      <c r="J41" s="312">
        <v>14738.9049414689</v>
      </c>
      <c r="K41" s="312" t="s">
        <v>567</v>
      </c>
      <c r="L41" s="324">
        <v>14738.9049414689</v>
      </c>
      <c r="M41" s="312" t="s">
        <v>1827</v>
      </c>
      <c r="N41" s="324">
        <v>4354371.94707708</v>
      </c>
      <c r="O41" s="312" t="s">
        <v>1828</v>
      </c>
    </row>
    <row r="42" ht="24" customHeight="1" spans="1:15">
      <c r="A42" s="312" t="s">
        <v>1032</v>
      </c>
      <c r="B42" s="312" t="s">
        <v>200</v>
      </c>
      <c r="C42" s="321" t="s">
        <v>1033</v>
      </c>
      <c r="D42" s="321" t="s">
        <v>946</v>
      </c>
      <c r="E42" s="312" t="s">
        <v>136</v>
      </c>
      <c r="F42" s="312">
        <v>714.816</v>
      </c>
      <c r="G42" s="312" t="s">
        <v>567</v>
      </c>
      <c r="H42" s="312">
        <v>20.23261305</v>
      </c>
      <c r="I42" s="312" t="s">
        <v>567</v>
      </c>
      <c r="J42" s="312">
        <v>14462.5955299488</v>
      </c>
      <c r="K42" s="312" t="s">
        <v>567</v>
      </c>
      <c r="L42" s="324">
        <v>14462.5955299488</v>
      </c>
      <c r="M42" s="312" t="s">
        <v>1829</v>
      </c>
      <c r="N42" s="324">
        <v>4368834.54260703</v>
      </c>
      <c r="O42" s="312" t="s">
        <v>1830</v>
      </c>
    </row>
    <row r="43" ht="24" customHeight="1" spans="1:15">
      <c r="A43" s="312" t="s">
        <v>1038</v>
      </c>
      <c r="B43" s="312" t="s">
        <v>200</v>
      </c>
      <c r="C43" s="321" t="s">
        <v>1039</v>
      </c>
      <c r="D43" s="321" t="s">
        <v>754</v>
      </c>
      <c r="E43" s="312" t="s">
        <v>157</v>
      </c>
      <c r="F43" s="312">
        <v>45</v>
      </c>
      <c r="G43" s="312" t="s">
        <v>567</v>
      </c>
      <c r="H43" s="312">
        <v>309.394385</v>
      </c>
      <c r="I43" s="312" t="s">
        <v>567</v>
      </c>
      <c r="J43" s="312">
        <v>13922.747325</v>
      </c>
      <c r="K43" s="312" t="s">
        <v>567</v>
      </c>
      <c r="L43" s="324">
        <v>13922.747325</v>
      </c>
      <c r="M43" s="312" t="s">
        <v>1831</v>
      </c>
      <c r="N43" s="324">
        <v>4382757.28993203</v>
      </c>
      <c r="O43" s="312" t="s">
        <v>1832</v>
      </c>
    </row>
    <row r="44" ht="26.1" customHeight="1" spans="1:15">
      <c r="A44" s="312" t="s">
        <v>1105</v>
      </c>
      <c r="B44" s="312" t="s">
        <v>134</v>
      </c>
      <c r="C44" s="321" t="s">
        <v>1106</v>
      </c>
      <c r="D44" s="321" t="s">
        <v>1084</v>
      </c>
      <c r="E44" s="312" t="s">
        <v>699</v>
      </c>
      <c r="F44" s="312">
        <v>18</v>
      </c>
      <c r="G44" s="312" t="s">
        <v>567</v>
      </c>
      <c r="H44" s="312">
        <v>690.099</v>
      </c>
      <c r="I44" s="312" t="s">
        <v>567</v>
      </c>
      <c r="J44" s="312">
        <v>12421.782</v>
      </c>
      <c r="K44" s="312" t="s">
        <v>567</v>
      </c>
      <c r="L44" s="324">
        <v>12421.782</v>
      </c>
      <c r="M44" s="312" t="s">
        <v>1833</v>
      </c>
      <c r="N44" s="324">
        <v>4395179.07193203</v>
      </c>
      <c r="O44" s="312" t="s">
        <v>1834</v>
      </c>
    </row>
    <row r="45" ht="24" customHeight="1" spans="1:15">
      <c r="A45" s="312" t="s">
        <v>1711</v>
      </c>
      <c r="B45" s="312" t="s">
        <v>200</v>
      </c>
      <c r="C45" s="321" t="s">
        <v>1712</v>
      </c>
      <c r="D45" s="321" t="s">
        <v>946</v>
      </c>
      <c r="E45" s="312" t="s">
        <v>136</v>
      </c>
      <c r="F45" s="312">
        <v>569.34735</v>
      </c>
      <c r="G45" s="312" t="s">
        <v>567</v>
      </c>
      <c r="H45" s="312">
        <v>20.23261305</v>
      </c>
      <c r="I45" s="312" t="s">
        <v>567</v>
      </c>
      <c r="J45" s="312">
        <v>11519.3846235929</v>
      </c>
      <c r="K45" s="312" t="s">
        <v>567</v>
      </c>
      <c r="L45" s="324">
        <v>11519.3846235929</v>
      </c>
      <c r="M45" s="312" t="s">
        <v>1835</v>
      </c>
      <c r="N45" s="324">
        <v>4406698.45655562</v>
      </c>
      <c r="O45" s="312" t="s">
        <v>1836</v>
      </c>
    </row>
    <row r="46" ht="26.1" customHeight="1" spans="1:15">
      <c r="A46" s="312" t="s">
        <v>872</v>
      </c>
      <c r="B46" s="312" t="s">
        <v>216</v>
      </c>
      <c r="C46" s="321" t="s">
        <v>873</v>
      </c>
      <c r="D46" s="321" t="s">
        <v>853</v>
      </c>
      <c r="E46" s="312" t="s">
        <v>223</v>
      </c>
      <c r="F46" s="312">
        <v>25</v>
      </c>
      <c r="G46" s="312" t="s">
        <v>567</v>
      </c>
      <c r="H46" s="312">
        <v>423.745</v>
      </c>
      <c r="I46" s="312" t="s">
        <v>567</v>
      </c>
      <c r="J46" s="312">
        <v>10593.625</v>
      </c>
      <c r="K46" s="312" t="s">
        <v>567</v>
      </c>
      <c r="L46" s="324">
        <v>10593.625</v>
      </c>
      <c r="M46" s="312" t="s">
        <v>1837</v>
      </c>
      <c r="N46" s="324">
        <v>4417292.08155562</v>
      </c>
      <c r="O46" s="312" t="s">
        <v>1838</v>
      </c>
    </row>
    <row r="47" ht="24" customHeight="1" spans="1:15">
      <c r="A47" s="312" t="s">
        <v>1494</v>
      </c>
      <c r="B47" s="312" t="s">
        <v>134</v>
      </c>
      <c r="C47" s="321" t="s">
        <v>1495</v>
      </c>
      <c r="D47" s="321" t="s">
        <v>946</v>
      </c>
      <c r="E47" s="312" t="s">
        <v>136</v>
      </c>
      <c r="F47" s="312">
        <v>370.96686652088</v>
      </c>
      <c r="G47" s="312" t="s">
        <v>567</v>
      </c>
      <c r="H47" s="312">
        <v>28.524092</v>
      </c>
      <c r="I47" s="312" t="s">
        <v>567</v>
      </c>
      <c r="J47" s="312">
        <v>10581.4930295933</v>
      </c>
      <c r="K47" s="312" t="s">
        <v>567</v>
      </c>
      <c r="L47" s="324">
        <v>10581.4930295933</v>
      </c>
      <c r="M47" s="312" t="s">
        <v>1837</v>
      </c>
      <c r="N47" s="324">
        <v>4427873.57458522</v>
      </c>
      <c r="O47" s="312" t="s">
        <v>1839</v>
      </c>
    </row>
    <row r="48" ht="24" customHeight="1" spans="1:15">
      <c r="A48" s="312" t="s">
        <v>855</v>
      </c>
      <c r="B48" s="312" t="s">
        <v>200</v>
      </c>
      <c r="C48" s="321" t="s">
        <v>856</v>
      </c>
      <c r="D48" s="321" t="s">
        <v>754</v>
      </c>
      <c r="E48" s="312" t="s">
        <v>218</v>
      </c>
      <c r="F48" s="312">
        <v>1200</v>
      </c>
      <c r="G48" s="312" t="s">
        <v>567</v>
      </c>
      <c r="H48" s="312">
        <v>6.804134</v>
      </c>
      <c r="I48" s="312" t="s">
        <v>567</v>
      </c>
      <c r="J48" s="312">
        <v>8164.9608</v>
      </c>
      <c r="K48" s="312" t="s">
        <v>567</v>
      </c>
      <c r="L48" s="324">
        <v>8164.9608</v>
      </c>
      <c r="M48" s="312" t="s">
        <v>1840</v>
      </c>
      <c r="N48" s="324">
        <v>4436038.53538522</v>
      </c>
      <c r="O48" s="312" t="s">
        <v>1841</v>
      </c>
    </row>
    <row r="49" ht="26.1" customHeight="1" spans="1:15">
      <c r="A49" s="312" t="s">
        <v>1697</v>
      </c>
      <c r="B49" s="312" t="s">
        <v>134</v>
      </c>
      <c r="C49" s="321" t="s">
        <v>1698</v>
      </c>
      <c r="D49" s="321" t="s">
        <v>1084</v>
      </c>
      <c r="E49" s="312" t="s">
        <v>136</v>
      </c>
      <c r="F49" s="312">
        <v>4595.58579381333</v>
      </c>
      <c r="G49" s="312" t="s">
        <v>567</v>
      </c>
      <c r="H49" s="312">
        <v>1.682873</v>
      </c>
      <c r="I49" s="312" t="s">
        <v>567</v>
      </c>
      <c r="J49" s="312">
        <v>7733.78725159203</v>
      </c>
      <c r="K49" s="312" t="s">
        <v>567</v>
      </c>
      <c r="L49" s="324">
        <v>7733.78725159203</v>
      </c>
      <c r="M49" s="312" t="s">
        <v>1840</v>
      </c>
      <c r="N49" s="324">
        <v>4443772.32263681</v>
      </c>
      <c r="O49" s="312" t="s">
        <v>1842</v>
      </c>
    </row>
    <row r="50" ht="24" customHeight="1" spans="1:15">
      <c r="A50" s="312" t="s">
        <v>1240</v>
      </c>
      <c r="B50" s="312" t="s">
        <v>200</v>
      </c>
      <c r="C50" s="321" t="s">
        <v>1241</v>
      </c>
      <c r="D50" s="321" t="s">
        <v>946</v>
      </c>
      <c r="E50" s="312" t="s">
        <v>136</v>
      </c>
      <c r="F50" s="312">
        <v>368.0655</v>
      </c>
      <c r="G50" s="312" t="s">
        <v>567</v>
      </c>
      <c r="H50" s="312">
        <v>20.23261305</v>
      </c>
      <c r="I50" s="312" t="s">
        <v>567</v>
      </c>
      <c r="J50" s="312">
        <v>7446.92683855477</v>
      </c>
      <c r="K50" s="312" t="s">
        <v>567</v>
      </c>
      <c r="L50" s="324">
        <v>7446.92683855477</v>
      </c>
      <c r="M50" s="312" t="s">
        <v>1843</v>
      </c>
      <c r="N50" s="324">
        <v>4451219.24947536</v>
      </c>
      <c r="O50" s="312" t="s">
        <v>1844</v>
      </c>
    </row>
    <row r="51" ht="24" customHeight="1" spans="1:15">
      <c r="A51" s="312" t="s">
        <v>1103</v>
      </c>
      <c r="B51" s="312" t="s">
        <v>134</v>
      </c>
      <c r="C51" s="321" t="s">
        <v>1104</v>
      </c>
      <c r="D51" s="321" t="s">
        <v>946</v>
      </c>
      <c r="E51" s="312" t="s">
        <v>136</v>
      </c>
      <c r="F51" s="312">
        <v>331.177614954165</v>
      </c>
      <c r="G51" s="312" t="s">
        <v>567</v>
      </c>
      <c r="H51" s="312">
        <v>21.756279</v>
      </c>
      <c r="I51" s="312" t="s">
        <v>567</v>
      </c>
      <c r="J51" s="312">
        <v>7205.19258949738</v>
      </c>
      <c r="K51" s="312" t="s">
        <v>567</v>
      </c>
      <c r="L51" s="324">
        <v>7205.19258949738</v>
      </c>
      <c r="M51" s="312" t="s">
        <v>1845</v>
      </c>
      <c r="N51" s="324">
        <v>4458424.44206486</v>
      </c>
      <c r="O51" s="312" t="s">
        <v>1846</v>
      </c>
    </row>
    <row r="52" ht="26.1" customHeight="1" spans="1:15">
      <c r="A52" s="314" t="s">
        <v>1146</v>
      </c>
      <c r="B52" s="314" t="s">
        <v>134</v>
      </c>
      <c r="C52" s="322" t="s">
        <v>1147</v>
      </c>
      <c r="D52" s="322" t="s">
        <v>754</v>
      </c>
      <c r="E52" s="314" t="s">
        <v>777</v>
      </c>
      <c r="F52" s="314">
        <v>216.519948502</v>
      </c>
      <c r="G52" s="314" t="s">
        <v>567</v>
      </c>
      <c r="H52" s="314">
        <v>32.664686</v>
      </c>
      <c r="I52" s="314" t="s">
        <v>567</v>
      </c>
      <c r="J52" s="314">
        <v>7072.556130554</v>
      </c>
      <c r="K52" s="314" t="s">
        <v>567</v>
      </c>
      <c r="L52" s="325">
        <v>7072.556130554</v>
      </c>
      <c r="M52" s="314" t="s">
        <v>1845</v>
      </c>
      <c r="N52" s="325">
        <v>4465496.99819542</v>
      </c>
      <c r="O52" s="314" t="s">
        <v>1847</v>
      </c>
    </row>
    <row r="53" ht="24" customHeight="1" spans="1:15">
      <c r="A53" s="314" t="s">
        <v>1062</v>
      </c>
      <c r="B53" s="314" t="s">
        <v>216</v>
      </c>
      <c r="C53" s="322" t="s">
        <v>1063</v>
      </c>
      <c r="D53" s="322" t="s">
        <v>754</v>
      </c>
      <c r="E53" s="314" t="s">
        <v>334</v>
      </c>
      <c r="F53" s="314">
        <v>262.5</v>
      </c>
      <c r="G53" s="314" t="s">
        <v>567</v>
      </c>
      <c r="H53" s="314">
        <v>26.126906</v>
      </c>
      <c r="I53" s="314" t="s">
        <v>567</v>
      </c>
      <c r="J53" s="314">
        <v>6858.312825</v>
      </c>
      <c r="K53" s="314" t="s">
        <v>567</v>
      </c>
      <c r="L53" s="325">
        <v>6858.312825</v>
      </c>
      <c r="M53" s="314" t="s">
        <v>1845</v>
      </c>
      <c r="N53" s="325">
        <v>4472355.31102042</v>
      </c>
      <c r="O53" s="314" t="s">
        <v>1848</v>
      </c>
    </row>
    <row r="54" ht="24" customHeight="1" spans="1:15">
      <c r="A54" s="314" t="s">
        <v>1228</v>
      </c>
      <c r="B54" s="314" t="s">
        <v>200</v>
      </c>
      <c r="C54" s="322" t="s">
        <v>1229</v>
      </c>
      <c r="D54" s="322" t="s">
        <v>754</v>
      </c>
      <c r="E54" s="314" t="s">
        <v>236</v>
      </c>
      <c r="F54" s="314">
        <v>302.1</v>
      </c>
      <c r="G54" s="314" t="s">
        <v>567</v>
      </c>
      <c r="H54" s="314">
        <v>22.434271</v>
      </c>
      <c r="I54" s="314" t="s">
        <v>567</v>
      </c>
      <c r="J54" s="314">
        <v>6777.3932691</v>
      </c>
      <c r="K54" s="314" t="s">
        <v>567</v>
      </c>
      <c r="L54" s="325">
        <v>6777.3932691</v>
      </c>
      <c r="M54" s="314" t="s">
        <v>1849</v>
      </c>
      <c r="N54" s="325">
        <v>4479132.70428951</v>
      </c>
      <c r="O54" s="314" t="s">
        <v>1850</v>
      </c>
    </row>
    <row r="55" ht="24" customHeight="1" spans="1:15">
      <c r="A55" s="314" t="s">
        <v>1129</v>
      </c>
      <c r="B55" s="314" t="s">
        <v>134</v>
      </c>
      <c r="C55" s="322" t="s">
        <v>1130</v>
      </c>
      <c r="D55" s="322" t="s">
        <v>754</v>
      </c>
      <c r="E55" s="314" t="s">
        <v>777</v>
      </c>
      <c r="F55" s="314">
        <v>3734.053513405</v>
      </c>
      <c r="G55" s="314" t="s">
        <v>567</v>
      </c>
      <c r="H55" s="314">
        <v>1.646552</v>
      </c>
      <c r="I55" s="314" t="s">
        <v>567</v>
      </c>
      <c r="J55" s="314">
        <v>6148.31328060403</v>
      </c>
      <c r="K55" s="314" t="s">
        <v>567</v>
      </c>
      <c r="L55" s="325">
        <v>6148.31328060403</v>
      </c>
      <c r="M55" s="314" t="s">
        <v>1851</v>
      </c>
      <c r="N55" s="325">
        <v>4485281.01757012</v>
      </c>
      <c r="O55" s="314" t="s">
        <v>1852</v>
      </c>
    </row>
    <row r="56" ht="24" customHeight="1" spans="1:15">
      <c r="A56" s="314" t="s">
        <v>1506</v>
      </c>
      <c r="B56" s="314" t="s">
        <v>134</v>
      </c>
      <c r="C56" s="322" t="s">
        <v>1507</v>
      </c>
      <c r="D56" s="322" t="s">
        <v>946</v>
      </c>
      <c r="E56" s="314" t="s">
        <v>136</v>
      </c>
      <c r="F56" s="314">
        <v>183.2364</v>
      </c>
      <c r="G56" s="314" t="s">
        <v>567</v>
      </c>
      <c r="H56" s="314">
        <v>32.44676</v>
      </c>
      <c r="I56" s="314" t="s">
        <v>567</v>
      </c>
      <c r="J56" s="314">
        <v>5945.427494064</v>
      </c>
      <c r="K56" s="314" t="s">
        <v>567</v>
      </c>
      <c r="L56" s="325">
        <v>5945.427494064</v>
      </c>
      <c r="M56" s="314" t="s">
        <v>1851</v>
      </c>
      <c r="N56" s="325">
        <v>4491226.44506418</v>
      </c>
      <c r="O56" s="314" t="s">
        <v>1853</v>
      </c>
    </row>
    <row r="57" ht="26.1" customHeight="1" spans="1:15">
      <c r="A57" s="314" t="s">
        <v>1113</v>
      </c>
      <c r="B57" s="314" t="s">
        <v>134</v>
      </c>
      <c r="C57" s="322" t="s">
        <v>1114</v>
      </c>
      <c r="D57" s="322" t="s">
        <v>1084</v>
      </c>
      <c r="E57" s="314" t="s">
        <v>699</v>
      </c>
      <c r="F57" s="314">
        <v>18</v>
      </c>
      <c r="G57" s="314" t="s">
        <v>567</v>
      </c>
      <c r="H57" s="314">
        <v>327.506457</v>
      </c>
      <c r="I57" s="314" t="s">
        <v>567</v>
      </c>
      <c r="J57" s="314">
        <v>5895.116226</v>
      </c>
      <c r="K57" s="314" t="s">
        <v>567</v>
      </c>
      <c r="L57" s="325">
        <v>5895.116226</v>
      </c>
      <c r="M57" s="314" t="s">
        <v>1851</v>
      </c>
      <c r="N57" s="325">
        <v>4497121.56129018</v>
      </c>
      <c r="O57" s="314" t="s">
        <v>1854</v>
      </c>
    </row>
    <row r="58" ht="24" customHeight="1" spans="1:15">
      <c r="A58" s="314" t="s">
        <v>1238</v>
      </c>
      <c r="B58" s="314" t="s">
        <v>200</v>
      </c>
      <c r="C58" s="322" t="s">
        <v>1239</v>
      </c>
      <c r="D58" s="322" t="s">
        <v>946</v>
      </c>
      <c r="E58" s="314" t="s">
        <v>136</v>
      </c>
      <c r="F58" s="314">
        <v>317.78</v>
      </c>
      <c r="G58" s="314" t="s">
        <v>567</v>
      </c>
      <c r="H58" s="314">
        <v>17.898080775</v>
      </c>
      <c r="I58" s="314" t="s">
        <v>567</v>
      </c>
      <c r="J58" s="314">
        <v>5687.6521086795</v>
      </c>
      <c r="K58" s="314" t="s">
        <v>567</v>
      </c>
      <c r="L58" s="325">
        <v>5687.6521086795</v>
      </c>
      <c r="M58" s="314" t="s">
        <v>1855</v>
      </c>
      <c r="N58" s="325">
        <v>4502809.21339886</v>
      </c>
      <c r="O58" s="314" t="s">
        <v>1856</v>
      </c>
    </row>
    <row r="59" ht="26.1" customHeight="1" spans="1:15">
      <c r="A59" s="314" t="s">
        <v>1055</v>
      </c>
      <c r="B59" s="314" t="s">
        <v>148</v>
      </c>
      <c r="C59" s="322" t="s">
        <v>1056</v>
      </c>
      <c r="D59" s="322" t="s">
        <v>1054</v>
      </c>
      <c r="E59" s="314" t="s">
        <v>157</v>
      </c>
      <c r="F59" s="314">
        <v>11</v>
      </c>
      <c r="G59" s="314">
        <v>0</v>
      </c>
      <c r="H59" s="314">
        <v>504.680295</v>
      </c>
      <c r="I59" s="314">
        <v>416.85</v>
      </c>
      <c r="J59" s="314">
        <v>5551.483245</v>
      </c>
      <c r="K59" s="314">
        <v>0</v>
      </c>
      <c r="L59" s="325">
        <v>5551.483245</v>
      </c>
      <c r="M59" s="314" t="s">
        <v>1855</v>
      </c>
      <c r="N59" s="325">
        <v>4508360.69664386</v>
      </c>
      <c r="O59" s="314" t="s">
        <v>1857</v>
      </c>
    </row>
    <row r="60" ht="24" customHeight="1" spans="1:15">
      <c r="A60" s="314" t="s">
        <v>1458</v>
      </c>
      <c r="B60" s="314" t="s">
        <v>134</v>
      </c>
      <c r="C60" s="322" t="s">
        <v>1459</v>
      </c>
      <c r="D60" s="322" t="s">
        <v>946</v>
      </c>
      <c r="E60" s="314" t="s">
        <v>136</v>
      </c>
      <c r="F60" s="314">
        <v>258.25772373141</v>
      </c>
      <c r="G60" s="314" t="s">
        <v>567</v>
      </c>
      <c r="H60" s="314">
        <v>20.642435</v>
      </c>
      <c r="I60" s="314" t="s">
        <v>567</v>
      </c>
      <c r="J60" s="314">
        <v>5331.06827537359</v>
      </c>
      <c r="K60" s="314" t="s">
        <v>567</v>
      </c>
      <c r="L60" s="325">
        <v>5331.06827537359</v>
      </c>
      <c r="M60" s="314" t="s">
        <v>1858</v>
      </c>
      <c r="N60" s="325">
        <v>4513691.76491924</v>
      </c>
      <c r="O60" s="314" t="s">
        <v>1859</v>
      </c>
    </row>
    <row r="61" ht="24" customHeight="1" spans="1:15">
      <c r="A61" s="314" t="s">
        <v>1222</v>
      </c>
      <c r="B61" s="314" t="s">
        <v>200</v>
      </c>
      <c r="C61" s="322" t="s">
        <v>1223</v>
      </c>
      <c r="D61" s="322" t="s">
        <v>946</v>
      </c>
      <c r="E61" s="314" t="s">
        <v>136</v>
      </c>
      <c r="F61" s="314">
        <v>234.252</v>
      </c>
      <c r="G61" s="314" t="s">
        <v>567</v>
      </c>
      <c r="H61" s="314">
        <v>22.0742996225</v>
      </c>
      <c r="I61" s="314" t="s">
        <v>567</v>
      </c>
      <c r="J61" s="314">
        <v>5170.94883516987</v>
      </c>
      <c r="K61" s="314" t="s">
        <v>567</v>
      </c>
      <c r="L61" s="325">
        <v>5170.94883516987</v>
      </c>
      <c r="M61" s="314" t="s">
        <v>1858</v>
      </c>
      <c r="N61" s="325">
        <v>4518862.71375441</v>
      </c>
      <c r="O61" s="314" t="s">
        <v>1860</v>
      </c>
    </row>
    <row r="62" ht="26.1" customHeight="1" spans="1:15">
      <c r="A62" s="314" t="s">
        <v>780</v>
      </c>
      <c r="B62" s="314" t="s">
        <v>134</v>
      </c>
      <c r="C62" s="322" t="s">
        <v>781</v>
      </c>
      <c r="D62" s="322" t="s">
        <v>754</v>
      </c>
      <c r="E62" s="314" t="s">
        <v>236</v>
      </c>
      <c r="F62" s="314">
        <v>604.1973414</v>
      </c>
      <c r="G62" s="314" t="s">
        <v>567</v>
      </c>
      <c r="H62" s="314">
        <v>8.365937</v>
      </c>
      <c r="I62" s="314" t="s">
        <v>567</v>
      </c>
      <c r="J62" s="314">
        <v>5054.67689371989</v>
      </c>
      <c r="K62" s="314" t="s">
        <v>567</v>
      </c>
      <c r="L62" s="325">
        <v>5054.67689371989</v>
      </c>
      <c r="M62" s="314" t="s">
        <v>1858</v>
      </c>
      <c r="N62" s="325">
        <v>4523917.39064813</v>
      </c>
      <c r="O62" s="314" t="s">
        <v>1861</v>
      </c>
    </row>
    <row r="63" ht="26.1" customHeight="1" spans="1:15">
      <c r="A63" s="314" t="s">
        <v>847</v>
      </c>
      <c r="B63" s="314" t="s">
        <v>134</v>
      </c>
      <c r="C63" s="322" t="s">
        <v>848</v>
      </c>
      <c r="D63" s="322" t="s">
        <v>849</v>
      </c>
      <c r="E63" s="314" t="s">
        <v>850</v>
      </c>
      <c r="F63" s="314">
        <v>3654.10318460945</v>
      </c>
      <c r="G63" s="314" t="s">
        <v>567</v>
      </c>
      <c r="H63" s="314">
        <v>1.368091</v>
      </c>
      <c r="I63" s="314" t="s">
        <v>567</v>
      </c>
      <c r="J63" s="314">
        <v>4999.14567993553</v>
      </c>
      <c r="K63" s="314" t="s">
        <v>567</v>
      </c>
      <c r="L63" s="325">
        <v>4999.14567993553</v>
      </c>
      <c r="M63" s="314" t="s">
        <v>1858</v>
      </c>
      <c r="N63" s="325">
        <v>4528916.53632806</v>
      </c>
      <c r="O63" s="314" t="s">
        <v>1862</v>
      </c>
    </row>
    <row r="64" ht="26.1" customHeight="1" spans="1:15">
      <c r="A64" s="314" t="s">
        <v>1095</v>
      </c>
      <c r="B64" s="314" t="s">
        <v>134</v>
      </c>
      <c r="C64" s="322" t="s">
        <v>1096</v>
      </c>
      <c r="D64" s="322" t="s">
        <v>1084</v>
      </c>
      <c r="E64" s="314" t="s">
        <v>136</v>
      </c>
      <c r="F64" s="314">
        <v>10119.350888288</v>
      </c>
      <c r="G64" s="314" t="s">
        <v>567</v>
      </c>
      <c r="H64" s="314">
        <v>0.48428</v>
      </c>
      <c r="I64" s="314" t="s">
        <v>567</v>
      </c>
      <c r="J64" s="314">
        <v>4900.5992481801</v>
      </c>
      <c r="K64" s="314" t="s">
        <v>567</v>
      </c>
      <c r="L64" s="325">
        <v>4900.5992481801</v>
      </c>
      <c r="M64" s="314" t="s">
        <v>1863</v>
      </c>
      <c r="N64" s="325">
        <v>4533817.13557624</v>
      </c>
      <c r="O64" s="314" t="s">
        <v>1864</v>
      </c>
    </row>
    <row r="65" ht="39" customHeight="1" spans="1:15">
      <c r="A65" s="314" t="s">
        <v>1578</v>
      </c>
      <c r="B65" s="314" t="s">
        <v>134</v>
      </c>
      <c r="C65" s="322" t="s">
        <v>1579</v>
      </c>
      <c r="D65" s="322" t="s">
        <v>1339</v>
      </c>
      <c r="E65" s="314" t="s">
        <v>157</v>
      </c>
      <c r="F65" s="314">
        <v>0.003379285014378</v>
      </c>
      <c r="G65" s="314" t="s">
        <v>567</v>
      </c>
      <c r="H65" s="314">
        <v>1446786.5</v>
      </c>
      <c r="I65" s="314" t="s">
        <v>567</v>
      </c>
      <c r="J65" s="314">
        <v>4889.1039384544</v>
      </c>
      <c r="K65" s="314" t="s">
        <v>567</v>
      </c>
      <c r="L65" s="325">
        <v>4889.1039384544</v>
      </c>
      <c r="M65" s="314" t="s">
        <v>1863</v>
      </c>
      <c r="N65" s="325">
        <v>4538706.2395147</v>
      </c>
      <c r="O65" s="314" t="s">
        <v>1865</v>
      </c>
    </row>
    <row r="66" ht="26.1" customHeight="1" spans="1:15">
      <c r="A66" s="314" t="s">
        <v>1087</v>
      </c>
      <c r="B66" s="314" t="s">
        <v>134</v>
      </c>
      <c r="C66" s="322" t="s">
        <v>1088</v>
      </c>
      <c r="D66" s="322" t="s">
        <v>1084</v>
      </c>
      <c r="E66" s="314" t="s">
        <v>136</v>
      </c>
      <c r="F66" s="314">
        <v>2915.26900716433</v>
      </c>
      <c r="G66" s="314" t="s">
        <v>567</v>
      </c>
      <c r="H66" s="314">
        <v>1.586017</v>
      </c>
      <c r="I66" s="314" t="s">
        <v>567</v>
      </c>
      <c r="J66" s="314">
        <v>4623.66620493575</v>
      </c>
      <c r="K66" s="314" t="s">
        <v>567</v>
      </c>
      <c r="L66" s="325">
        <v>4623.66620493575</v>
      </c>
      <c r="M66" s="314" t="s">
        <v>1863</v>
      </c>
      <c r="N66" s="325">
        <v>4543329.90571963</v>
      </c>
      <c r="O66" s="314" t="s">
        <v>1866</v>
      </c>
    </row>
    <row r="67" ht="26.1" customHeight="1" spans="1:15">
      <c r="A67" s="314" t="s">
        <v>1370</v>
      </c>
      <c r="B67" s="314" t="s">
        <v>134</v>
      </c>
      <c r="C67" s="322" t="s">
        <v>1371</v>
      </c>
      <c r="D67" s="322" t="s">
        <v>754</v>
      </c>
      <c r="E67" s="314" t="s">
        <v>864</v>
      </c>
      <c r="F67" s="314">
        <v>461.449274316365</v>
      </c>
      <c r="G67" s="314" t="s">
        <v>567</v>
      </c>
      <c r="H67" s="314">
        <v>9.068143</v>
      </c>
      <c r="I67" s="314" t="s">
        <v>567</v>
      </c>
      <c r="J67" s="314">
        <v>4184.48800674702</v>
      </c>
      <c r="K67" s="314" t="s">
        <v>567</v>
      </c>
      <c r="L67" s="325">
        <v>4184.48800674702</v>
      </c>
      <c r="M67" s="314" t="s">
        <v>1867</v>
      </c>
      <c r="N67" s="325">
        <v>4547514.39372638</v>
      </c>
      <c r="O67" s="314" t="s">
        <v>1868</v>
      </c>
    </row>
    <row r="68" ht="24" customHeight="1" spans="1:15">
      <c r="A68" s="314" t="s">
        <v>1085</v>
      </c>
      <c r="B68" s="314" t="s">
        <v>134</v>
      </c>
      <c r="C68" s="322" t="s">
        <v>1086</v>
      </c>
      <c r="D68" s="322" t="s">
        <v>946</v>
      </c>
      <c r="E68" s="314" t="s">
        <v>136</v>
      </c>
      <c r="F68" s="314">
        <v>174.254243074191</v>
      </c>
      <c r="G68" s="314" t="s">
        <v>567</v>
      </c>
      <c r="H68" s="314">
        <v>21.756279</v>
      </c>
      <c r="I68" s="314" t="s">
        <v>567</v>
      </c>
      <c r="J68" s="314">
        <v>3791.12392925592</v>
      </c>
      <c r="K68" s="314" t="s">
        <v>567</v>
      </c>
      <c r="L68" s="325">
        <v>3791.12392925592</v>
      </c>
      <c r="M68" s="314" t="s">
        <v>1869</v>
      </c>
      <c r="N68" s="325">
        <v>4551305.51765563</v>
      </c>
      <c r="O68" s="314" t="s">
        <v>1870</v>
      </c>
    </row>
    <row r="69" ht="39" customHeight="1" spans="1:15">
      <c r="A69" s="314" t="s">
        <v>1673</v>
      </c>
      <c r="B69" s="314" t="s">
        <v>134</v>
      </c>
      <c r="C69" s="322" t="s">
        <v>1674</v>
      </c>
      <c r="D69" s="322" t="s">
        <v>1339</v>
      </c>
      <c r="E69" s="314" t="s">
        <v>157</v>
      </c>
      <c r="F69" s="314">
        <v>0.0047516884451582</v>
      </c>
      <c r="G69" s="314" t="s">
        <v>567</v>
      </c>
      <c r="H69" s="314">
        <v>716829.815267</v>
      </c>
      <c r="I69" s="314" t="s">
        <v>567</v>
      </c>
      <c r="J69" s="314">
        <v>3406.15195034909</v>
      </c>
      <c r="K69" s="314" t="s">
        <v>567</v>
      </c>
      <c r="L69" s="325">
        <v>3406.15195034909</v>
      </c>
      <c r="M69" s="314" t="s">
        <v>1871</v>
      </c>
      <c r="N69" s="325">
        <v>4554711.66960598</v>
      </c>
      <c r="O69" s="314" t="s">
        <v>1872</v>
      </c>
    </row>
    <row r="70" ht="26.1" customHeight="1" spans="1:15">
      <c r="A70" s="314" t="s">
        <v>1695</v>
      </c>
      <c r="B70" s="314" t="s">
        <v>134</v>
      </c>
      <c r="C70" s="322" t="s">
        <v>1696</v>
      </c>
      <c r="D70" s="322" t="s">
        <v>1084</v>
      </c>
      <c r="E70" s="314" t="s">
        <v>136</v>
      </c>
      <c r="F70" s="314">
        <v>4595.58579381333</v>
      </c>
      <c r="G70" s="314" t="s">
        <v>567</v>
      </c>
      <c r="H70" s="314">
        <v>0.738527</v>
      </c>
      <c r="I70" s="314" t="s">
        <v>567</v>
      </c>
      <c r="J70" s="314">
        <v>3393.96418954758</v>
      </c>
      <c r="K70" s="314" t="s">
        <v>567</v>
      </c>
      <c r="L70" s="325">
        <v>3393.96418954758</v>
      </c>
      <c r="M70" s="314" t="s">
        <v>1871</v>
      </c>
      <c r="N70" s="325">
        <v>4558105.63379553</v>
      </c>
      <c r="O70" s="314" t="s">
        <v>1873</v>
      </c>
    </row>
    <row r="71" ht="24" customHeight="1" spans="1:15">
      <c r="A71" s="314" t="s">
        <v>862</v>
      </c>
      <c r="B71" s="314" t="s">
        <v>134</v>
      </c>
      <c r="C71" s="322" t="s">
        <v>863</v>
      </c>
      <c r="D71" s="322" t="s">
        <v>754</v>
      </c>
      <c r="E71" s="314" t="s">
        <v>864</v>
      </c>
      <c r="F71" s="314">
        <v>117</v>
      </c>
      <c r="G71" s="314" t="s">
        <v>567</v>
      </c>
      <c r="H71" s="314">
        <v>27.918742</v>
      </c>
      <c r="I71" s="314" t="s">
        <v>567</v>
      </c>
      <c r="J71" s="314">
        <v>3266.492814</v>
      </c>
      <c r="K71" s="314" t="s">
        <v>567</v>
      </c>
      <c r="L71" s="325">
        <v>3266.492814</v>
      </c>
      <c r="M71" s="314" t="s">
        <v>1871</v>
      </c>
      <c r="N71" s="325">
        <v>4561372.12660953</v>
      </c>
      <c r="O71" s="314" t="s">
        <v>1874</v>
      </c>
    </row>
    <row r="72" ht="26.1" customHeight="1" spans="1:15">
      <c r="A72" s="314" t="s">
        <v>1230</v>
      </c>
      <c r="B72" s="314" t="s">
        <v>200</v>
      </c>
      <c r="C72" s="322" t="s">
        <v>1231</v>
      </c>
      <c r="D72" s="322" t="s">
        <v>754</v>
      </c>
      <c r="E72" s="314" t="s">
        <v>236</v>
      </c>
      <c r="F72" s="314">
        <v>306.12</v>
      </c>
      <c r="G72" s="314" t="s">
        <v>567</v>
      </c>
      <c r="H72" s="314">
        <v>10.581518</v>
      </c>
      <c r="I72" s="314" t="s">
        <v>567</v>
      </c>
      <c r="J72" s="314">
        <v>3239.21429016</v>
      </c>
      <c r="K72" s="314" t="s">
        <v>567</v>
      </c>
      <c r="L72" s="325">
        <v>3239.21429016</v>
      </c>
      <c r="M72" s="314" t="s">
        <v>1871</v>
      </c>
      <c r="N72" s="325">
        <v>4564611.34089969</v>
      </c>
      <c r="O72" s="314" t="s">
        <v>1875</v>
      </c>
    </row>
    <row r="73" ht="39" customHeight="1" spans="1:15">
      <c r="A73" s="314" t="s">
        <v>969</v>
      </c>
      <c r="B73" s="314" t="s">
        <v>134</v>
      </c>
      <c r="C73" s="322" t="s">
        <v>970</v>
      </c>
      <c r="D73" s="322" t="s">
        <v>754</v>
      </c>
      <c r="E73" s="314" t="s">
        <v>157</v>
      </c>
      <c r="F73" s="314">
        <v>4</v>
      </c>
      <c r="G73" s="314" t="s">
        <v>567</v>
      </c>
      <c r="H73" s="314">
        <v>763.164745</v>
      </c>
      <c r="I73" s="314" t="s">
        <v>567</v>
      </c>
      <c r="J73" s="314">
        <v>3052.65898</v>
      </c>
      <c r="K73" s="314" t="s">
        <v>567</v>
      </c>
      <c r="L73" s="325">
        <v>3052.65898</v>
      </c>
      <c r="M73" s="314" t="s">
        <v>1871</v>
      </c>
      <c r="N73" s="325">
        <v>4567663.99987969</v>
      </c>
      <c r="O73" s="314" t="s">
        <v>1876</v>
      </c>
    </row>
    <row r="74" ht="24" customHeight="1" spans="1:15">
      <c r="A74" s="314" t="s">
        <v>1040</v>
      </c>
      <c r="B74" s="314" t="s">
        <v>200</v>
      </c>
      <c r="C74" s="322" t="s">
        <v>665</v>
      </c>
      <c r="D74" s="322" t="s">
        <v>754</v>
      </c>
      <c r="E74" s="314" t="s">
        <v>157</v>
      </c>
      <c r="F74" s="314">
        <v>11</v>
      </c>
      <c r="G74" s="314" t="s">
        <v>567</v>
      </c>
      <c r="H74" s="314">
        <v>274.8289</v>
      </c>
      <c r="I74" s="314" t="s">
        <v>567</v>
      </c>
      <c r="J74" s="314">
        <v>3023.1179</v>
      </c>
      <c r="K74" s="314" t="s">
        <v>567</v>
      </c>
      <c r="L74" s="325">
        <v>3023.1179</v>
      </c>
      <c r="M74" s="314" t="s">
        <v>1877</v>
      </c>
      <c r="N74" s="325">
        <v>4570687.11777969</v>
      </c>
      <c r="O74" s="314" t="s">
        <v>1878</v>
      </c>
    </row>
    <row r="75" ht="26.1" customHeight="1" spans="1:15">
      <c r="A75" s="314" t="s">
        <v>1408</v>
      </c>
      <c r="B75" s="314" t="s">
        <v>134</v>
      </c>
      <c r="C75" s="322" t="s">
        <v>1409</v>
      </c>
      <c r="D75" s="322" t="s">
        <v>754</v>
      </c>
      <c r="E75" s="314" t="s">
        <v>218</v>
      </c>
      <c r="F75" s="314">
        <v>7.134591622</v>
      </c>
      <c r="G75" s="314" t="s">
        <v>567</v>
      </c>
      <c r="H75" s="314">
        <v>421.529419</v>
      </c>
      <c r="I75" s="314" t="s">
        <v>567</v>
      </c>
      <c r="J75" s="314">
        <v>3007.44026122393</v>
      </c>
      <c r="K75" s="314" t="s">
        <v>567</v>
      </c>
      <c r="L75" s="325">
        <v>3007.44026122393</v>
      </c>
      <c r="M75" s="314" t="s">
        <v>1877</v>
      </c>
      <c r="N75" s="325">
        <v>4573694.55804092</v>
      </c>
      <c r="O75" s="314" t="s">
        <v>1879</v>
      </c>
    </row>
    <row r="76" ht="51.95" customHeight="1" spans="1:15">
      <c r="A76" s="314" t="s">
        <v>1366</v>
      </c>
      <c r="B76" s="314" t="s">
        <v>134</v>
      </c>
      <c r="C76" s="322" t="s">
        <v>1367</v>
      </c>
      <c r="D76" s="322" t="s">
        <v>1339</v>
      </c>
      <c r="E76" s="314" t="s">
        <v>157</v>
      </c>
      <c r="F76" s="314">
        <v>0.0033029521441985</v>
      </c>
      <c r="G76" s="314" t="s">
        <v>567</v>
      </c>
      <c r="H76" s="314">
        <v>872007.849379</v>
      </c>
      <c r="I76" s="314" t="s">
        <v>567</v>
      </c>
      <c r="J76" s="314">
        <v>2880.20019586429</v>
      </c>
      <c r="K76" s="314" t="s">
        <v>567</v>
      </c>
      <c r="L76" s="325">
        <v>2880.20019586429</v>
      </c>
      <c r="M76" s="314" t="s">
        <v>1877</v>
      </c>
      <c r="N76" s="325">
        <v>4576574.75823678</v>
      </c>
      <c r="O76" s="314" t="s">
        <v>1880</v>
      </c>
    </row>
    <row r="77" ht="26.1" customHeight="1" spans="1:15">
      <c r="A77" s="314" t="s">
        <v>914</v>
      </c>
      <c r="B77" s="314" t="s">
        <v>134</v>
      </c>
      <c r="C77" s="322" t="s">
        <v>915</v>
      </c>
      <c r="D77" s="322" t="s">
        <v>754</v>
      </c>
      <c r="E77" s="314" t="s">
        <v>236</v>
      </c>
      <c r="F77" s="314">
        <v>955.26951535</v>
      </c>
      <c r="G77" s="314" t="s">
        <v>567</v>
      </c>
      <c r="H77" s="314">
        <v>2.917787</v>
      </c>
      <c r="I77" s="314" t="s">
        <v>567</v>
      </c>
      <c r="J77" s="314">
        <v>2787.27297338453</v>
      </c>
      <c r="K77" s="314" t="s">
        <v>567</v>
      </c>
      <c r="L77" s="325">
        <v>2787.27297338453</v>
      </c>
      <c r="M77" s="314" t="s">
        <v>1877</v>
      </c>
      <c r="N77" s="325">
        <v>4579362.03121016</v>
      </c>
      <c r="O77" s="314" t="s">
        <v>1881</v>
      </c>
    </row>
    <row r="78" ht="26.1" customHeight="1" spans="1:15">
      <c r="A78" s="314" t="s">
        <v>1093</v>
      </c>
      <c r="B78" s="314" t="s">
        <v>134</v>
      </c>
      <c r="C78" s="322" t="s">
        <v>1094</v>
      </c>
      <c r="D78" s="322" t="s">
        <v>1084</v>
      </c>
      <c r="E78" s="314" t="s">
        <v>136</v>
      </c>
      <c r="F78" s="314">
        <v>2915.26900716433</v>
      </c>
      <c r="G78" s="314" t="s">
        <v>567</v>
      </c>
      <c r="H78" s="314">
        <v>0.944346</v>
      </c>
      <c r="I78" s="314" t="s">
        <v>567</v>
      </c>
      <c r="J78" s="314">
        <v>2753.02262583961</v>
      </c>
      <c r="K78" s="314" t="s">
        <v>567</v>
      </c>
      <c r="L78" s="325">
        <v>2753.02262583961</v>
      </c>
      <c r="M78" s="314" t="s">
        <v>1877</v>
      </c>
      <c r="N78" s="325">
        <v>4582115.053836</v>
      </c>
      <c r="O78" s="314" t="s">
        <v>1882</v>
      </c>
    </row>
    <row r="79" ht="24" customHeight="1" spans="1:15">
      <c r="A79" s="314" t="s">
        <v>1041</v>
      </c>
      <c r="B79" s="314" t="s">
        <v>200</v>
      </c>
      <c r="C79" s="322" t="s">
        <v>1042</v>
      </c>
      <c r="D79" s="322" t="s">
        <v>754</v>
      </c>
      <c r="E79" s="314" t="s">
        <v>157</v>
      </c>
      <c r="F79" s="314">
        <v>90</v>
      </c>
      <c r="G79" s="314" t="s">
        <v>567</v>
      </c>
      <c r="H79" s="314">
        <v>30.2675</v>
      </c>
      <c r="I79" s="314" t="s">
        <v>567</v>
      </c>
      <c r="J79" s="314">
        <v>2724.075</v>
      </c>
      <c r="K79" s="314" t="s">
        <v>567</v>
      </c>
      <c r="L79" s="325">
        <v>2724.075</v>
      </c>
      <c r="M79" s="314" t="s">
        <v>1877</v>
      </c>
      <c r="N79" s="325">
        <v>4584839.128836</v>
      </c>
      <c r="O79" s="314" t="s">
        <v>1883</v>
      </c>
    </row>
    <row r="80" ht="24" customHeight="1" spans="1:15">
      <c r="A80" s="314" t="s">
        <v>1436</v>
      </c>
      <c r="B80" s="314" t="s">
        <v>134</v>
      </c>
      <c r="C80" s="322" t="s">
        <v>1437</v>
      </c>
      <c r="D80" s="322" t="s">
        <v>754</v>
      </c>
      <c r="E80" s="314" t="s">
        <v>777</v>
      </c>
      <c r="F80" s="314">
        <v>213.75497</v>
      </c>
      <c r="G80" s="314" t="s">
        <v>567</v>
      </c>
      <c r="H80" s="314">
        <v>12.676029</v>
      </c>
      <c r="I80" s="314" t="s">
        <v>567</v>
      </c>
      <c r="J80" s="314">
        <v>2709.56419861413</v>
      </c>
      <c r="K80" s="314" t="s">
        <v>567</v>
      </c>
      <c r="L80" s="325">
        <v>2709.56419861413</v>
      </c>
      <c r="M80" s="314" t="s">
        <v>1877</v>
      </c>
      <c r="N80" s="325">
        <v>4587548.69303462</v>
      </c>
      <c r="O80" s="314" t="s">
        <v>1884</v>
      </c>
    </row>
    <row r="81" ht="24" customHeight="1" spans="1:15">
      <c r="A81" s="314" t="s">
        <v>1011</v>
      </c>
      <c r="B81" s="314" t="s">
        <v>134</v>
      </c>
      <c r="C81" s="322" t="s">
        <v>1012</v>
      </c>
      <c r="D81" s="322" t="s">
        <v>754</v>
      </c>
      <c r="E81" s="314" t="s">
        <v>864</v>
      </c>
      <c r="F81" s="314">
        <v>39.04</v>
      </c>
      <c r="G81" s="314" t="s">
        <v>567</v>
      </c>
      <c r="H81" s="314">
        <v>68.634583</v>
      </c>
      <c r="I81" s="314" t="s">
        <v>567</v>
      </c>
      <c r="J81" s="314">
        <v>2679.49412032</v>
      </c>
      <c r="K81" s="314" t="s">
        <v>567</v>
      </c>
      <c r="L81" s="325">
        <v>2679.49412032</v>
      </c>
      <c r="M81" s="314" t="s">
        <v>1877</v>
      </c>
      <c r="N81" s="325">
        <v>4590228.18715494</v>
      </c>
      <c r="O81" s="314" t="s">
        <v>1885</v>
      </c>
    </row>
    <row r="82" ht="24" customHeight="1" spans="1:15">
      <c r="A82" s="314" t="s">
        <v>1478</v>
      </c>
      <c r="B82" s="314" t="s">
        <v>134</v>
      </c>
      <c r="C82" s="322" t="s">
        <v>1479</v>
      </c>
      <c r="D82" s="322" t="s">
        <v>946</v>
      </c>
      <c r="E82" s="314" t="s">
        <v>136</v>
      </c>
      <c r="F82" s="314">
        <v>54.9408883419715</v>
      </c>
      <c r="G82" s="314" t="s">
        <v>567</v>
      </c>
      <c r="H82" s="314">
        <v>45.304394</v>
      </c>
      <c r="I82" s="314" t="s">
        <v>567</v>
      </c>
      <c r="J82" s="314">
        <v>2489.06365215468</v>
      </c>
      <c r="K82" s="314" t="s">
        <v>567</v>
      </c>
      <c r="L82" s="325">
        <v>2489.06365215468</v>
      </c>
      <c r="M82" s="314" t="s">
        <v>1886</v>
      </c>
      <c r="N82" s="325">
        <v>4592717.25080709</v>
      </c>
      <c r="O82" s="314" t="s">
        <v>1887</v>
      </c>
    </row>
    <row r="83" ht="26.1" customHeight="1" spans="1:15">
      <c r="A83" s="314" t="s">
        <v>1109</v>
      </c>
      <c r="B83" s="314" t="s">
        <v>134</v>
      </c>
      <c r="C83" s="322" t="s">
        <v>1110</v>
      </c>
      <c r="D83" s="322" t="s">
        <v>1084</v>
      </c>
      <c r="E83" s="314" t="s">
        <v>699</v>
      </c>
      <c r="F83" s="314">
        <v>12</v>
      </c>
      <c r="G83" s="314" t="s">
        <v>567</v>
      </c>
      <c r="H83" s="314">
        <v>185.890878</v>
      </c>
      <c r="I83" s="314" t="s">
        <v>567</v>
      </c>
      <c r="J83" s="314">
        <v>2230.690536</v>
      </c>
      <c r="K83" s="314" t="s">
        <v>567</v>
      </c>
      <c r="L83" s="325">
        <v>2230.690536</v>
      </c>
      <c r="M83" s="314" t="s">
        <v>1886</v>
      </c>
      <c r="N83" s="325">
        <v>4594947.94134309</v>
      </c>
      <c r="O83" s="314" t="s">
        <v>1888</v>
      </c>
    </row>
    <row r="84" ht="51.95" customHeight="1" spans="1:15">
      <c r="A84" s="314" t="s">
        <v>1703</v>
      </c>
      <c r="B84" s="314" t="s">
        <v>134</v>
      </c>
      <c r="C84" s="322" t="s">
        <v>1704</v>
      </c>
      <c r="D84" s="322" t="s">
        <v>754</v>
      </c>
      <c r="E84" s="314" t="s">
        <v>157</v>
      </c>
      <c r="F84" s="314">
        <v>5</v>
      </c>
      <c r="G84" s="314" t="s">
        <v>567</v>
      </c>
      <c r="H84" s="314">
        <v>422.958045</v>
      </c>
      <c r="I84" s="314" t="s">
        <v>567</v>
      </c>
      <c r="J84" s="314">
        <v>2114.790225</v>
      </c>
      <c r="K84" s="314" t="s">
        <v>567</v>
      </c>
      <c r="L84" s="325">
        <v>2114.790225</v>
      </c>
      <c r="M84" s="314" t="s">
        <v>1886</v>
      </c>
      <c r="N84" s="325">
        <v>4597062.73156809</v>
      </c>
      <c r="O84" s="314" t="s">
        <v>1889</v>
      </c>
    </row>
    <row r="85" ht="24" customHeight="1" spans="1:15">
      <c r="A85" s="314" t="s">
        <v>1502</v>
      </c>
      <c r="B85" s="314" t="s">
        <v>134</v>
      </c>
      <c r="C85" s="322" t="s">
        <v>1503</v>
      </c>
      <c r="D85" s="322" t="s">
        <v>946</v>
      </c>
      <c r="E85" s="314" t="s">
        <v>136</v>
      </c>
      <c r="F85" s="314">
        <v>76.3485</v>
      </c>
      <c r="G85" s="314" t="s">
        <v>567</v>
      </c>
      <c r="H85" s="314">
        <v>27.519211</v>
      </c>
      <c r="I85" s="314" t="s">
        <v>567</v>
      </c>
      <c r="J85" s="314">
        <v>2101.0504810335</v>
      </c>
      <c r="K85" s="314" t="s">
        <v>567</v>
      </c>
      <c r="L85" s="325">
        <v>2101.0504810335</v>
      </c>
      <c r="M85" s="314" t="s">
        <v>1890</v>
      </c>
      <c r="N85" s="325">
        <v>4599163.78204913</v>
      </c>
      <c r="O85" s="314" t="s">
        <v>1891</v>
      </c>
    </row>
    <row r="86" ht="26.1" customHeight="1" spans="1:15">
      <c r="A86" s="314" t="s">
        <v>1590</v>
      </c>
      <c r="B86" s="314" t="s">
        <v>134</v>
      </c>
      <c r="C86" s="322" t="s">
        <v>1591</v>
      </c>
      <c r="D86" s="322" t="s">
        <v>1339</v>
      </c>
      <c r="E86" s="314" t="s">
        <v>157</v>
      </c>
      <c r="F86" s="314">
        <v>0.0017048524</v>
      </c>
      <c r="G86" s="314" t="s">
        <v>567</v>
      </c>
      <c r="H86" s="314">
        <v>1162139.54942</v>
      </c>
      <c r="I86" s="314" t="s">
        <v>567</v>
      </c>
      <c r="J86" s="314">
        <v>1981.27639996361</v>
      </c>
      <c r="K86" s="314" t="s">
        <v>567</v>
      </c>
      <c r="L86" s="325">
        <v>1981.27639996361</v>
      </c>
      <c r="M86" s="314" t="s">
        <v>1890</v>
      </c>
      <c r="N86" s="325">
        <v>4601145.05844909</v>
      </c>
      <c r="O86" s="314" t="s">
        <v>1892</v>
      </c>
    </row>
    <row r="87" ht="24" customHeight="1" spans="1:15">
      <c r="A87" s="314" t="s">
        <v>1540</v>
      </c>
      <c r="B87" s="314" t="s">
        <v>200</v>
      </c>
      <c r="C87" s="322" t="s">
        <v>1541</v>
      </c>
      <c r="D87" s="322" t="s">
        <v>946</v>
      </c>
      <c r="E87" s="314" t="s">
        <v>136</v>
      </c>
      <c r="F87" s="314">
        <v>97.52</v>
      </c>
      <c r="G87" s="314" t="s">
        <v>567</v>
      </c>
      <c r="H87" s="314">
        <v>20.23261305</v>
      </c>
      <c r="I87" s="314" t="s">
        <v>567</v>
      </c>
      <c r="J87" s="314">
        <v>1973.084424636</v>
      </c>
      <c r="K87" s="314" t="s">
        <v>567</v>
      </c>
      <c r="L87" s="325">
        <v>1973.084424636</v>
      </c>
      <c r="M87" s="314" t="s">
        <v>1890</v>
      </c>
      <c r="N87" s="325">
        <v>4603118.14287373</v>
      </c>
      <c r="O87" s="314" t="s">
        <v>1893</v>
      </c>
    </row>
    <row r="88" ht="24" customHeight="1" spans="1:15">
      <c r="A88" s="314" t="s">
        <v>1206</v>
      </c>
      <c r="B88" s="314" t="s">
        <v>200</v>
      </c>
      <c r="C88" s="322" t="s">
        <v>1207</v>
      </c>
      <c r="D88" s="322" t="s">
        <v>946</v>
      </c>
      <c r="E88" s="314" t="s">
        <v>136</v>
      </c>
      <c r="F88" s="314">
        <v>87.491</v>
      </c>
      <c r="G88" s="314" t="s">
        <v>567</v>
      </c>
      <c r="H88" s="314">
        <v>22.0742996225</v>
      </c>
      <c r="I88" s="314" t="s">
        <v>567</v>
      </c>
      <c r="J88" s="314">
        <v>1931.30254827215</v>
      </c>
      <c r="K88" s="314" t="s">
        <v>567</v>
      </c>
      <c r="L88" s="325">
        <v>1931.30254827215</v>
      </c>
      <c r="M88" s="314" t="s">
        <v>1890</v>
      </c>
      <c r="N88" s="325">
        <v>4605049.445422</v>
      </c>
      <c r="O88" s="314" t="s">
        <v>1894</v>
      </c>
    </row>
    <row r="89" ht="26.1" customHeight="1" spans="1:15">
      <c r="A89" s="314" t="s">
        <v>778</v>
      </c>
      <c r="B89" s="314" t="s">
        <v>134</v>
      </c>
      <c r="C89" s="322" t="s">
        <v>779</v>
      </c>
      <c r="D89" s="322" t="s">
        <v>754</v>
      </c>
      <c r="E89" s="314" t="s">
        <v>218</v>
      </c>
      <c r="F89" s="314">
        <v>9.860023272</v>
      </c>
      <c r="G89" s="314" t="s">
        <v>567</v>
      </c>
      <c r="H89" s="314">
        <v>193.712</v>
      </c>
      <c r="I89" s="314" t="s">
        <v>567</v>
      </c>
      <c r="J89" s="314">
        <v>1910.00482806566</v>
      </c>
      <c r="K89" s="314" t="s">
        <v>567</v>
      </c>
      <c r="L89" s="325">
        <v>1910.00482806566</v>
      </c>
      <c r="M89" s="314" t="s">
        <v>1890</v>
      </c>
      <c r="N89" s="325">
        <v>4606959.45025006</v>
      </c>
      <c r="O89" s="314" t="s">
        <v>1895</v>
      </c>
    </row>
    <row r="90" ht="24" customHeight="1" spans="1:15">
      <c r="A90" s="314" t="s">
        <v>1290</v>
      </c>
      <c r="B90" s="314" t="s">
        <v>342</v>
      </c>
      <c r="C90" s="322" t="s">
        <v>1291</v>
      </c>
      <c r="D90" s="322" t="s">
        <v>754</v>
      </c>
      <c r="E90" s="314" t="s">
        <v>173</v>
      </c>
      <c r="F90" s="314">
        <v>43</v>
      </c>
      <c r="G90" s="314" t="s">
        <v>567</v>
      </c>
      <c r="H90" s="314">
        <v>43.524665</v>
      </c>
      <c r="I90" s="314" t="s">
        <v>567</v>
      </c>
      <c r="J90" s="314">
        <v>1871.560595</v>
      </c>
      <c r="K90" s="314" t="s">
        <v>567</v>
      </c>
      <c r="L90" s="325">
        <v>1871.560595</v>
      </c>
      <c r="M90" s="314" t="s">
        <v>1890</v>
      </c>
      <c r="N90" s="325">
        <v>4608831.01084506</v>
      </c>
      <c r="O90" s="314" t="s">
        <v>1896</v>
      </c>
    </row>
    <row r="91" ht="24" customHeight="1" spans="1:15">
      <c r="A91" s="314" t="s">
        <v>1160</v>
      </c>
      <c r="B91" s="314" t="s">
        <v>134</v>
      </c>
      <c r="C91" s="322" t="s">
        <v>1161</v>
      </c>
      <c r="D91" s="322" t="s">
        <v>946</v>
      </c>
      <c r="E91" s="314" t="s">
        <v>136</v>
      </c>
      <c r="F91" s="314">
        <v>12.09972</v>
      </c>
      <c r="G91" s="314" t="s">
        <v>567</v>
      </c>
      <c r="H91" s="314">
        <v>149.303524</v>
      </c>
      <c r="I91" s="314" t="s">
        <v>567</v>
      </c>
      <c r="J91" s="314">
        <v>1806.53083541328</v>
      </c>
      <c r="K91" s="314" t="s">
        <v>567</v>
      </c>
      <c r="L91" s="325">
        <v>1806.53083541328</v>
      </c>
      <c r="M91" s="314" t="s">
        <v>1890</v>
      </c>
      <c r="N91" s="325">
        <v>4610637.54168048</v>
      </c>
      <c r="O91" s="314" t="s">
        <v>1897</v>
      </c>
    </row>
    <row r="92" ht="26.1" customHeight="1" spans="1:15">
      <c r="A92" s="314" t="s">
        <v>1101</v>
      </c>
      <c r="B92" s="314" t="s">
        <v>134</v>
      </c>
      <c r="C92" s="322" t="s">
        <v>1102</v>
      </c>
      <c r="D92" s="322" t="s">
        <v>1084</v>
      </c>
      <c r="E92" s="314" t="s">
        <v>136</v>
      </c>
      <c r="F92" s="314">
        <v>1035.97784381</v>
      </c>
      <c r="G92" s="314" t="s">
        <v>567</v>
      </c>
      <c r="H92" s="314">
        <v>1.731301</v>
      </c>
      <c r="I92" s="314" t="s">
        <v>567</v>
      </c>
      <c r="J92" s="314">
        <v>1793.5894769661</v>
      </c>
      <c r="K92" s="314" t="s">
        <v>567</v>
      </c>
      <c r="L92" s="325">
        <v>1793.5894769661</v>
      </c>
      <c r="M92" s="314" t="s">
        <v>1890</v>
      </c>
      <c r="N92" s="325">
        <v>4612431.13115744</v>
      </c>
      <c r="O92" s="314" t="s">
        <v>1898</v>
      </c>
    </row>
    <row r="93" ht="26.1" customHeight="1" spans="1:15">
      <c r="A93" s="314" t="s">
        <v>1552</v>
      </c>
      <c r="B93" s="314" t="s">
        <v>134</v>
      </c>
      <c r="C93" s="322" t="s">
        <v>1553</v>
      </c>
      <c r="D93" s="322" t="s">
        <v>1084</v>
      </c>
      <c r="E93" s="314" t="s">
        <v>699</v>
      </c>
      <c r="F93" s="314">
        <v>6</v>
      </c>
      <c r="G93" s="314" t="s">
        <v>567</v>
      </c>
      <c r="H93" s="314">
        <v>292.977293</v>
      </c>
      <c r="I93" s="314" t="s">
        <v>567</v>
      </c>
      <c r="J93" s="314">
        <v>1757.863758</v>
      </c>
      <c r="K93" s="314" t="s">
        <v>567</v>
      </c>
      <c r="L93" s="325">
        <v>1757.863758</v>
      </c>
      <c r="M93" s="314" t="s">
        <v>1890</v>
      </c>
      <c r="N93" s="325">
        <v>4614188.99491544</v>
      </c>
      <c r="O93" s="314" t="s">
        <v>1899</v>
      </c>
    </row>
    <row r="94" ht="39" customHeight="1" spans="1:15">
      <c r="A94" s="314" t="s">
        <v>752</v>
      </c>
      <c r="B94" s="314" t="s">
        <v>216</v>
      </c>
      <c r="C94" s="322" t="s">
        <v>753</v>
      </c>
      <c r="D94" s="322" t="s">
        <v>754</v>
      </c>
      <c r="E94" s="314" t="s">
        <v>173</v>
      </c>
      <c r="F94" s="314">
        <v>4</v>
      </c>
      <c r="G94" s="314" t="s">
        <v>567</v>
      </c>
      <c r="H94" s="314">
        <v>435.416148</v>
      </c>
      <c r="I94" s="314" t="s">
        <v>567</v>
      </c>
      <c r="J94" s="314">
        <v>1741.664592</v>
      </c>
      <c r="K94" s="314" t="s">
        <v>567</v>
      </c>
      <c r="L94" s="325">
        <v>1741.664592</v>
      </c>
      <c r="M94" s="314" t="s">
        <v>1890</v>
      </c>
      <c r="N94" s="325">
        <v>4615930.65950744</v>
      </c>
      <c r="O94" s="314" t="s">
        <v>1900</v>
      </c>
    </row>
    <row r="95" ht="26.1" customHeight="1" spans="1:15">
      <c r="A95" s="314" t="s">
        <v>755</v>
      </c>
      <c r="B95" s="314" t="s">
        <v>216</v>
      </c>
      <c r="C95" s="322" t="s">
        <v>756</v>
      </c>
      <c r="D95" s="322" t="s">
        <v>754</v>
      </c>
      <c r="E95" s="314" t="s">
        <v>223</v>
      </c>
      <c r="F95" s="314">
        <v>1</v>
      </c>
      <c r="G95" s="314" t="s">
        <v>567</v>
      </c>
      <c r="H95" s="314">
        <v>1692.413316</v>
      </c>
      <c r="I95" s="314" t="s">
        <v>567</v>
      </c>
      <c r="J95" s="314">
        <v>1692.413316</v>
      </c>
      <c r="K95" s="314" t="s">
        <v>567</v>
      </c>
      <c r="L95" s="325">
        <v>1692.413316</v>
      </c>
      <c r="M95" s="314" t="s">
        <v>1890</v>
      </c>
      <c r="N95" s="325">
        <v>4617623.07282344</v>
      </c>
      <c r="O95" s="314" t="s">
        <v>1901</v>
      </c>
    </row>
    <row r="96" ht="24" customHeight="1" spans="1:15">
      <c r="A96" s="314" t="s">
        <v>1486</v>
      </c>
      <c r="B96" s="314" t="s">
        <v>134</v>
      </c>
      <c r="C96" s="322" t="s">
        <v>1487</v>
      </c>
      <c r="D96" s="322" t="s">
        <v>946</v>
      </c>
      <c r="E96" s="314" t="s">
        <v>136</v>
      </c>
      <c r="F96" s="314">
        <v>54.9408883419715</v>
      </c>
      <c r="G96" s="314" t="s">
        <v>567</v>
      </c>
      <c r="H96" s="314">
        <v>30.606496</v>
      </c>
      <c r="I96" s="314" t="s">
        <v>567</v>
      </c>
      <c r="J96" s="314">
        <v>1681.548079275</v>
      </c>
      <c r="K96" s="314" t="s">
        <v>567</v>
      </c>
      <c r="L96" s="325">
        <v>1681.548079275</v>
      </c>
      <c r="M96" s="314" t="s">
        <v>1890</v>
      </c>
      <c r="N96" s="325">
        <v>4619304.62090272</v>
      </c>
      <c r="O96" s="314" t="s">
        <v>1902</v>
      </c>
    </row>
    <row r="97" ht="24" customHeight="1" spans="1:15">
      <c r="A97" s="314" t="s">
        <v>1296</v>
      </c>
      <c r="B97" s="314" t="s">
        <v>342</v>
      </c>
      <c r="C97" s="322" t="s">
        <v>1239</v>
      </c>
      <c r="D97" s="322" t="s">
        <v>946</v>
      </c>
      <c r="E97" s="314" t="s">
        <v>136</v>
      </c>
      <c r="F97" s="314">
        <v>67.574</v>
      </c>
      <c r="G97" s="314" t="s">
        <v>567</v>
      </c>
      <c r="H97" s="314">
        <v>24.528782</v>
      </c>
      <c r="I97" s="314" t="s">
        <v>567</v>
      </c>
      <c r="J97" s="314">
        <v>1657.507914868</v>
      </c>
      <c r="K97" s="314" t="s">
        <v>567</v>
      </c>
      <c r="L97" s="325">
        <v>1657.507914868</v>
      </c>
      <c r="M97" s="314" t="s">
        <v>1890</v>
      </c>
      <c r="N97" s="325">
        <v>4620962.12881759</v>
      </c>
      <c r="O97" s="314" t="s">
        <v>1903</v>
      </c>
    </row>
    <row r="98" ht="24" customHeight="1" spans="1:15">
      <c r="A98" s="314" t="s">
        <v>1052</v>
      </c>
      <c r="B98" s="314" t="s">
        <v>148</v>
      </c>
      <c r="C98" s="322" t="s">
        <v>1053</v>
      </c>
      <c r="D98" s="322" t="s">
        <v>1054</v>
      </c>
      <c r="E98" s="314" t="s">
        <v>157</v>
      </c>
      <c r="F98" s="314">
        <v>11</v>
      </c>
      <c r="G98" s="314">
        <v>0</v>
      </c>
      <c r="H98" s="314">
        <v>143.007884</v>
      </c>
      <c r="I98" s="314">
        <v>118.12</v>
      </c>
      <c r="J98" s="314">
        <v>1573.086724</v>
      </c>
      <c r="K98" s="314">
        <v>0</v>
      </c>
      <c r="L98" s="325">
        <v>1573.086724</v>
      </c>
      <c r="M98" s="314" t="s">
        <v>1904</v>
      </c>
      <c r="N98" s="325">
        <v>4622535.21554159</v>
      </c>
      <c r="O98" s="314" t="s">
        <v>1905</v>
      </c>
    </row>
    <row r="99" ht="26.1" customHeight="1" spans="1:15">
      <c r="A99" s="314" t="s">
        <v>773</v>
      </c>
      <c r="B99" s="314" t="s">
        <v>134</v>
      </c>
      <c r="C99" s="322" t="s">
        <v>774</v>
      </c>
      <c r="D99" s="322" t="s">
        <v>754</v>
      </c>
      <c r="E99" s="314" t="s">
        <v>236</v>
      </c>
      <c r="F99" s="314">
        <v>110.97287</v>
      </c>
      <c r="G99" s="314" t="s">
        <v>567</v>
      </c>
      <c r="H99" s="314">
        <v>13.874622</v>
      </c>
      <c r="I99" s="314" t="s">
        <v>567</v>
      </c>
      <c r="J99" s="314">
        <v>1539.70662350514</v>
      </c>
      <c r="K99" s="314" t="s">
        <v>567</v>
      </c>
      <c r="L99" s="325">
        <v>1539.70662350514</v>
      </c>
      <c r="M99" s="314" t="s">
        <v>1904</v>
      </c>
      <c r="N99" s="325">
        <v>4624074.92216509</v>
      </c>
      <c r="O99" s="314" t="s">
        <v>1906</v>
      </c>
    </row>
    <row r="100" ht="24" customHeight="1" spans="1:15">
      <c r="A100" s="314" t="s">
        <v>1512</v>
      </c>
      <c r="B100" s="314" t="s">
        <v>200</v>
      </c>
      <c r="C100" s="322" t="s">
        <v>1513</v>
      </c>
      <c r="D100" s="322" t="s">
        <v>946</v>
      </c>
      <c r="E100" s="314" t="s">
        <v>136</v>
      </c>
      <c r="F100" s="314">
        <v>69.33</v>
      </c>
      <c r="G100" s="314" t="s">
        <v>567</v>
      </c>
      <c r="H100" s="314">
        <v>22.0742996225</v>
      </c>
      <c r="I100" s="314" t="s">
        <v>567</v>
      </c>
      <c r="J100" s="314">
        <v>1530.41119282793</v>
      </c>
      <c r="K100" s="314" t="s">
        <v>567</v>
      </c>
      <c r="L100" s="325">
        <v>1530.41119282793</v>
      </c>
      <c r="M100" s="314" t="s">
        <v>1904</v>
      </c>
      <c r="N100" s="325">
        <v>4625605.33335792</v>
      </c>
      <c r="O100" s="314" t="s">
        <v>1907</v>
      </c>
    </row>
    <row r="101" ht="24" customHeight="1" spans="1:15">
      <c r="A101" s="314" t="s">
        <v>1462</v>
      </c>
      <c r="B101" s="314" t="s">
        <v>134</v>
      </c>
      <c r="C101" s="322" t="s">
        <v>1463</v>
      </c>
      <c r="D101" s="322" t="s">
        <v>946</v>
      </c>
      <c r="E101" s="314" t="s">
        <v>136</v>
      </c>
      <c r="F101" s="314">
        <v>55.0936186715816</v>
      </c>
      <c r="G101" s="314" t="s">
        <v>567</v>
      </c>
      <c r="H101" s="314">
        <v>26.405367</v>
      </c>
      <c r="I101" s="314" t="s">
        <v>567</v>
      </c>
      <c r="J101" s="314">
        <v>1454.76722038116</v>
      </c>
      <c r="K101" s="314" t="s">
        <v>567</v>
      </c>
      <c r="L101" s="325">
        <v>1454.76722038116</v>
      </c>
      <c r="M101" s="314" t="s">
        <v>1904</v>
      </c>
      <c r="N101" s="325">
        <v>4627060.1005783</v>
      </c>
      <c r="O101" s="314" t="s">
        <v>1908</v>
      </c>
    </row>
    <row r="102" ht="26.1" customHeight="1" spans="1:15">
      <c r="A102" s="314" t="s">
        <v>1232</v>
      </c>
      <c r="B102" s="314" t="s">
        <v>200</v>
      </c>
      <c r="C102" s="322" t="s">
        <v>1233</v>
      </c>
      <c r="D102" s="322" t="s">
        <v>754</v>
      </c>
      <c r="E102" s="314" t="s">
        <v>173</v>
      </c>
      <c r="F102" s="314">
        <v>72.36</v>
      </c>
      <c r="G102" s="314" t="s">
        <v>567</v>
      </c>
      <c r="H102" s="314">
        <v>19.73441</v>
      </c>
      <c r="I102" s="314" t="s">
        <v>567</v>
      </c>
      <c r="J102" s="314">
        <v>1427.9819076</v>
      </c>
      <c r="K102" s="314" t="s">
        <v>567</v>
      </c>
      <c r="L102" s="325">
        <v>1427.9819076</v>
      </c>
      <c r="M102" s="314" t="s">
        <v>1904</v>
      </c>
      <c r="N102" s="325">
        <v>4628488.0824859</v>
      </c>
      <c r="O102" s="314" t="s">
        <v>1909</v>
      </c>
    </row>
    <row r="103" ht="24" customHeight="1" spans="1:15">
      <c r="A103" s="314" t="s">
        <v>1216</v>
      </c>
      <c r="B103" s="314" t="s">
        <v>200</v>
      </c>
      <c r="C103" s="322" t="s">
        <v>1217</v>
      </c>
      <c r="D103" s="322" t="s">
        <v>946</v>
      </c>
      <c r="E103" s="314" t="s">
        <v>136</v>
      </c>
      <c r="F103" s="314">
        <v>67.153</v>
      </c>
      <c r="G103" s="314" t="s">
        <v>567</v>
      </c>
      <c r="H103" s="314">
        <v>20.23261305</v>
      </c>
      <c r="I103" s="314" t="s">
        <v>567</v>
      </c>
      <c r="J103" s="314">
        <v>1358.68066414665</v>
      </c>
      <c r="K103" s="314" t="s">
        <v>567</v>
      </c>
      <c r="L103" s="325">
        <v>1358.68066414665</v>
      </c>
      <c r="M103" s="314" t="s">
        <v>1904</v>
      </c>
      <c r="N103" s="325">
        <v>4629846.76315005</v>
      </c>
      <c r="O103" s="314" t="s">
        <v>1910</v>
      </c>
    </row>
    <row r="104" ht="24" customHeight="1" spans="1:15">
      <c r="A104" s="314" t="s">
        <v>1612</v>
      </c>
      <c r="B104" s="314" t="s">
        <v>134</v>
      </c>
      <c r="C104" s="322" t="s">
        <v>1613</v>
      </c>
      <c r="D104" s="322" t="s">
        <v>754</v>
      </c>
      <c r="E104" s="314" t="s">
        <v>864</v>
      </c>
      <c r="F104" s="314">
        <v>28.681956</v>
      </c>
      <c r="G104" s="314" t="s">
        <v>567</v>
      </c>
      <c r="H104" s="314">
        <v>43.258311</v>
      </c>
      <c r="I104" s="314" t="s">
        <v>567</v>
      </c>
      <c r="J104" s="314">
        <v>1240.73297273632</v>
      </c>
      <c r="K104" s="314" t="s">
        <v>567</v>
      </c>
      <c r="L104" s="325">
        <v>1240.73297273632</v>
      </c>
      <c r="M104" s="314" t="s">
        <v>1904</v>
      </c>
      <c r="N104" s="325">
        <v>4631087.49612278</v>
      </c>
      <c r="O104" s="314" t="s">
        <v>1911</v>
      </c>
    </row>
    <row r="105" ht="39" customHeight="1" spans="1:15">
      <c r="A105" s="314" t="s">
        <v>840</v>
      </c>
      <c r="B105" s="314" t="s">
        <v>134</v>
      </c>
      <c r="C105" s="322" t="s">
        <v>841</v>
      </c>
      <c r="D105" s="322" t="s">
        <v>754</v>
      </c>
      <c r="E105" s="314" t="s">
        <v>173</v>
      </c>
      <c r="F105" s="314">
        <v>2.5</v>
      </c>
      <c r="G105" s="314" t="s">
        <v>567</v>
      </c>
      <c r="H105" s="314">
        <v>484.28</v>
      </c>
      <c r="I105" s="314" t="s">
        <v>567</v>
      </c>
      <c r="J105" s="314">
        <v>1210.7</v>
      </c>
      <c r="K105" s="314" t="s">
        <v>567</v>
      </c>
      <c r="L105" s="325">
        <v>1210.7</v>
      </c>
      <c r="M105" s="314" t="s">
        <v>1904</v>
      </c>
      <c r="N105" s="325">
        <v>4632298.19612278</v>
      </c>
      <c r="O105" s="314" t="s">
        <v>1912</v>
      </c>
    </row>
    <row r="106" ht="24" customHeight="1" spans="1:15">
      <c r="A106" s="314" t="s">
        <v>1454</v>
      </c>
      <c r="B106" s="314" t="s">
        <v>134</v>
      </c>
      <c r="C106" s="322" t="s">
        <v>1455</v>
      </c>
      <c r="D106" s="322" t="s">
        <v>946</v>
      </c>
      <c r="E106" s="314" t="s">
        <v>136</v>
      </c>
      <c r="F106" s="314">
        <v>6.21468</v>
      </c>
      <c r="G106" s="314" t="s">
        <v>567</v>
      </c>
      <c r="H106" s="314">
        <v>193.312469</v>
      </c>
      <c r="I106" s="314" t="s">
        <v>567</v>
      </c>
      <c r="J106" s="314">
        <v>1201.37513484492</v>
      </c>
      <c r="K106" s="314" t="s">
        <v>567</v>
      </c>
      <c r="L106" s="325">
        <v>1201.37513484492</v>
      </c>
      <c r="M106" s="314" t="s">
        <v>1904</v>
      </c>
      <c r="N106" s="325">
        <v>4633499.57125763</v>
      </c>
      <c r="O106" s="314" t="s">
        <v>1913</v>
      </c>
    </row>
    <row r="107" ht="24" customHeight="1" spans="1:15">
      <c r="A107" s="314" t="s">
        <v>1178</v>
      </c>
      <c r="B107" s="314" t="s">
        <v>134</v>
      </c>
      <c r="C107" s="322" t="s">
        <v>1179</v>
      </c>
      <c r="D107" s="322" t="s">
        <v>946</v>
      </c>
      <c r="E107" s="314" t="s">
        <v>136</v>
      </c>
      <c r="F107" s="314">
        <v>55.00804228</v>
      </c>
      <c r="G107" s="314" t="s">
        <v>567</v>
      </c>
      <c r="H107" s="314">
        <v>21.756279</v>
      </c>
      <c r="I107" s="314" t="s">
        <v>567</v>
      </c>
      <c r="J107" s="314">
        <v>1196.77031508748</v>
      </c>
      <c r="K107" s="314" t="s">
        <v>567</v>
      </c>
      <c r="L107" s="325">
        <v>1196.77031508748</v>
      </c>
      <c r="M107" s="314" t="s">
        <v>1904</v>
      </c>
      <c r="N107" s="325">
        <v>4634696.34157271</v>
      </c>
      <c r="O107" s="314" t="s">
        <v>1914</v>
      </c>
    </row>
    <row r="108" ht="26.1" customHeight="1" spans="1:15">
      <c r="A108" s="314" t="s">
        <v>1174</v>
      </c>
      <c r="B108" s="314" t="s">
        <v>134</v>
      </c>
      <c r="C108" s="322" t="s">
        <v>1175</v>
      </c>
      <c r="D108" s="322" t="s">
        <v>1084</v>
      </c>
      <c r="E108" s="314" t="s">
        <v>136</v>
      </c>
      <c r="F108" s="314">
        <v>704.058</v>
      </c>
      <c r="G108" s="314" t="s">
        <v>567</v>
      </c>
      <c r="H108" s="314">
        <v>1.525482</v>
      </c>
      <c r="I108" s="314" t="s">
        <v>567</v>
      </c>
      <c r="J108" s="314">
        <v>1074.027805956</v>
      </c>
      <c r="K108" s="314" t="s">
        <v>567</v>
      </c>
      <c r="L108" s="325">
        <v>1074.027805956</v>
      </c>
      <c r="M108" s="314" t="s">
        <v>1915</v>
      </c>
      <c r="N108" s="325">
        <v>4635770.36937867</v>
      </c>
      <c r="O108" s="314" t="s">
        <v>1916</v>
      </c>
    </row>
    <row r="109" ht="26.1" customHeight="1" spans="1:15">
      <c r="A109" s="314" t="s">
        <v>934</v>
      </c>
      <c r="B109" s="314" t="s">
        <v>134</v>
      </c>
      <c r="C109" s="322" t="s">
        <v>935</v>
      </c>
      <c r="D109" s="322" t="s">
        <v>754</v>
      </c>
      <c r="E109" s="314" t="s">
        <v>864</v>
      </c>
      <c r="F109" s="314">
        <v>26.23</v>
      </c>
      <c r="G109" s="314" t="s">
        <v>567</v>
      </c>
      <c r="H109" s="314">
        <v>40.606878</v>
      </c>
      <c r="I109" s="314" t="s">
        <v>567</v>
      </c>
      <c r="J109" s="314">
        <v>1065.11840994</v>
      </c>
      <c r="K109" s="314" t="s">
        <v>567</v>
      </c>
      <c r="L109" s="325">
        <v>1065.11840994</v>
      </c>
      <c r="M109" s="314" t="s">
        <v>1915</v>
      </c>
      <c r="N109" s="325">
        <v>4636835.48778861</v>
      </c>
      <c r="O109" s="314" t="s">
        <v>1917</v>
      </c>
    </row>
    <row r="110" ht="24" customHeight="1" spans="1:15">
      <c r="A110" s="314" t="s">
        <v>1266</v>
      </c>
      <c r="B110" s="314" t="s">
        <v>342</v>
      </c>
      <c r="C110" s="322" t="s">
        <v>1267</v>
      </c>
      <c r="D110" s="322" t="s">
        <v>946</v>
      </c>
      <c r="E110" s="314" t="s">
        <v>136</v>
      </c>
      <c r="F110" s="314">
        <v>32</v>
      </c>
      <c r="G110" s="314" t="s">
        <v>567</v>
      </c>
      <c r="H110" s="314">
        <v>32.519402</v>
      </c>
      <c r="I110" s="314" t="s">
        <v>567</v>
      </c>
      <c r="J110" s="314">
        <v>1040.620864</v>
      </c>
      <c r="K110" s="314" t="s">
        <v>567</v>
      </c>
      <c r="L110" s="325">
        <v>1040.620864</v>
      </c>
      <c r="M110" s="314" t="s">
        <v>1915</v>
      </c>
      <c r="N110" s="325">
        <v>4637876.10865261</v>
      </c>
      <c r="O110" s="314" t="s">
        <v>1918</v>
      </c>
    </row>
    <row r="111" ht="26.1" customHeight="1" spans="1:15">
      <c r="A111" s="314" t="s">
        <v>1091</v>
      </c>
      <c r="B111" s="314" t="s">
        <v>134</v>
      </c>
      <c r="C111" s="322" t="s">
        <v>1092</v>
      </c>
      <c r="D111" s="322" t="s">
        <v>1084</v>
      </c>
      <c r="E111" s="314" t="s">
        <v>136</v>
      </c>
      <c r="F111" s="314">
        <v>10392.350888288</v>
      </c>
      <c r="G111" s="314" t="s">
        <v>567</v>
      </c>
      <c r="H111" s="314">
        <v>0.096856</v>
      </c>
      <c r="I111" s="314" t="s">
        <v>567</v>
      </c>
      <c r="J111" s="314">
        <v>1006.56153763602</v>
      </c>
      <c r="K111" s="314" t="s">
        <v>567</v>
      </c>
      <c r="L111" s="325">
        <v>1006.56153763602</v>
      </c>
      <c r="M111" s="314" t="s">
        <v>1915</v>
      </c>
      <c r="N111" s="325">
        <v>4638882.67019025</v>
      </c>
      <c r="O111" s="314" t="s">
        <v>1919</v>
      </c>
    </row>
    <row r="112" ht="26.1" customHeight="1" spans="1:15">
      <c r="A112" s="314" t="s">
        <v>1115</v>
      </c>
      <c r="B112" s="314" t="s">
        <v>134</v>
      </c>
      <c r="C112" s="322" t="s">
        <v>1116</v>
      </c>
      <c r="D112" s="322" t="s">
        <v>1084</v>
      </c>
      <c r="E112" s="314" t="s">
        <v>699</v>
      </c>
      <c r="F112" s="314">
        <v>18</v>
      </c>
      <c r="G112" s="314" t="s">
        <v>567</v>
      </c>
      <c r="H112" s="314">
        <v>54.84471</v>
      </c>
      <c r="I112" s="314" t="s">
        <v>567</v>
      </c>
      <c r="J112" s="314">
        <v>987.20478</v>
      </c>
      <c r="K112" s="314" t="s">
        <v>567</v>
      </c>
      <c r="L112" s="325">
        <v>987.20478</v>
      </c>
      <c r="M112" s="314" t="s">
        <v>1915</v>
      </c>
      <c r="N112" s="325">
        <v>4639869.87497025</v>
      </c>
      <c r="O112" s="314" t="s">
        <v>1920</v>
      </c>
    </row>
    <row r="113" ht="24" customHeight="1" spans="1:15">
      <c r="A113" s="314" t="s">
        <v>1297</v>
      </c>
      <c r="B113" s="314" t="s">
        <v>342</v>
      </c>
      <c r="C113" s="322" t="s">
        <v>945</v>
      </c>
      <c r="D113" s="322" t="s">
        <v>946</v>
      </c>
      <c r="E113" s="314" t="s">
        <v>136</v>
      </c>
      <c r="F113" s="314">
        <v>29.16</v>
      </c>
      <c r="G113" s="314" t="s">
        <v>567</v>
      </c>
      <c r="H113" s="314">
        <v>32.519402</v>
      </c>
      <c r="I113" s="314" t="s">
        <v>567</v>
      </c>
      <c r="J113" s="314">
        <v>948.26576232</v>
      </c>
      <c r="K113" s="314" t="s">
        <v>567</v>
      </c>
      <c r="L113" s="325">
        <v>948.26576232</v>
      </c>
      <c r="M113" s="314" t="s">
        <v>1915</v>
      </c>
      <c r="N113" s="325">
        <v>4640818.14073257</v>
      </c>
      <c r="O113" s="314" t="s">
        <v>1921</v>
      </c>
    </row>
    <row r="114" ht="26.1" customHeight="1" spans="1:15">
      <c r="A114" s="314" t="s">
        <v>1556</v>
      </c>
      <c r="B114" s="314" t="s">
        <v>134</v>
      </c>
      <c r="C114" s="322" t="s">
        <v>1557</v>
      </c>
      <c r="D114" s="322" t="s">
        <v>754</v>
      </c>
      <c r="E114" s="314" t="s">
        <v>157</v>
      </c>
      <c r="F114" s="314">
        <v>2</v>
      </c>
      <c r="G114" s="314" t="s">
        <v>567</v>
      </c>
      <c r="H114" s="314">
        <v>461.627803</v>
      </c>
      <c r="I114" s="314" t="s">
        <v>567</v>
      </c>
      <c r="J114" s="314">
        <v>923.255606</v>
      </c>
      <c r="K114" s="314" t="s">
        <v>567</v>
      </c>
      <c r="L114" s="325">
        <v>923.255606</v>
      </c>
      <c r="M114" s="314" t="s">
        <v>1915</v>
      </c>
      <c r="N114" s="325">
        <v>4641741.39633857</v>
      </c>
      <c r="O114" s="314" t="s">
        <v>1922</v>
      </c>
    </row>
    <row r="115" ht="26.1" customHeight="1" spans="1:15">
      <c r="A115" s="314" t="s">
        <v>1610</v>
      </c>
      <c r="B115" s="314" t="s">
        <v>134</v>
      </c>
      <c r="C115" s="322" t="s">
        <v>1611</v>
      </c>
      <c r="D115" s="322" t="s">
        <v>1084</v>
      </c>
      <c r="E115" s="314" t="s">
        <v>136</v>
      </c>
      <c r="F115" s="314">
        <v>365.571038</v>
      </c>
      <c r="G115" s="314" t="s">
        <v>567</v>
      </c>
      <c r="H115" s="314">
        <v>2.481935</v>
      </c>
      <c r="I115" s="314" t="s">
        <v>567</v>
      </c>
      <c r="J115" s="314">
        <v>907.32355419853</v>
      </c>
      <c r="K115" s="314" t="s">
        <v>567</v>
      </c>
      <c r="L115" s="325">
        <v>907.32355419853</v>
      </c>
      <c r="M115" s="314" t="s">
        <v>1915</v>
      </c>
      <c r="N115" s="325">
        <v>4642648.71989277</v>
      </c>
      <c r="O115" s="314" t="s">
        <v>1923</v>
      </c>
    </row>
    <row r="116" ht="24" customHeight="1" spans="1:15">
      <c r="A116" s="314" t="s">
        <v>1400</v>
      </c>
      <c r="B116" s="314" t="s">
        <v>134</v>
      </c>
      <c r="C116" s="322" t="s">
        <v>1401</v>
      </c>
      <c r="D116" s="322" t="s">
        <v>754</v>
      </c>
      <c r="E116" s="314" t="s">
        <v>864</v>
      </c>
      <c r="F116" s="314">
        <v>101.34415350385</v>
      </c>
      <c r="G116" s="314" t="s">
        <v>567</v>
      </c>
      <c r="H116" s="314">
        <v>8.922859</v>
      </c>
      <c r="I116" s="314" t="s">
        <v>567</v>
      </c>
      <c r="J116" s="314">
        <v>904.27959218921</v>
      </c>
      <c r="K116" s="314" t="s">
        <v>567</v>
      </c>
      <c r="L116" s="325">
        <v>904.27959218921</v>
      </c>
      <c r="M116" s="314" t="s">
        <v>1915</v>
      </c>
      <c r="N116" s="325">
        <v>4643552.99948496</v>
      </c>
      <c r="O116" s="314" t="s">
        <v>1924</v>
      </c>
    </row>
    <row r="117" ht="26.1" customHeight="1" spans="1:15">
      <c r="A117" s="314" t="s">
        <v>816</v>
      </c>
      <c r="B117" s="314" t="s">
        <v>134</v>
      </c>
      <c r="C117" s="322" t="s">
        <v>817</v>
      </c>
      <c r="D117" s="322" t="s">
        <v>754</v>
      </c>
      <c r="E117" s="314" t="s">
        <v>236</v>
      </c>
      <c r="F117" s="314">
        <v>6.5</v>
      </c>
      <c r="G117" s="314" t="s">
        <v>567</v>
      </c>
      <c r="H117" s="314">
        <v>133.963955</v>
      </c>
      <c r="I117" s="314" t="s">
        <v>567</v>
      </c>
      <c r="J117" s="314">
        <v>870.7657075</v>
      </c>
      <c r="K117" s="314" t="s">
        <v>567</v>
      </c>
      <c r="L117" s="325">
        <v>870.7657075</v>
      </c>
      <c r="M117" s="314" t="s">
        <v>1915</v>
      </c>
      <c r="N117" s="325">
        <v>4644423.76519245</v>
      </c>
      <c r="O117" s="314" t="s">
        <v>1925</v>
      </c>
    </row>
    <row r="118" ht="24" customHeight="1" spans="1:15">
      <c r="A118" s="314" t="s">
        <v>1242</v>
      </c>
      <c r="B118" s="314" t="s">
        <v>200</v>
      </c>
      <c r="C118" s="322" t="s">
        <v>1243</v>
      </c>
      <c r="D118" s="322" t="s">
        <v>754</v>
      </c>
      <c r="E118" s="314" t="s">
        <v>173</v>
      </c>
      <c r="F118" s="314">
        <v>27.312</v>
      </c>
      <c r="G118" s="314" t="s">
        <v>567</v>
      </c>
      <c r="H118" s="314">
        <v>31.853517</v>
      </c>
      <c r="I118" s="314" t="s">
        <v>567</v>
      </c>
      <c r="J118" s="314">
        <v>869.983256304</v>
      </c>
      <c r="K118" s="314" t="s">
        <v>567</v>
      </c>
      <c r="L118" s="325">
        <v>869.983256304</v>
      </c>
      <c r="M118" s="314" t="s">
        <v>1915</v>
      </c>
      <c r="N118" s="325">
        <v>4645293.74844876</v>
      </c>
      <c r="O118" s="314" t="s">
        <v>1926</v>
      </c>
    </row>
    <row r="119" ht="24" customHeight="1" spans="1:15">
      <c r="A119" s="314" t="s">
        <v>1723</v>
      </c>
      <c r="B119" s="314" t="s">
        <v>200</v>
      </c>
      <c r="C119" s="322" t="s">
        <v>1724</v>
      </c>
      <c r="D119" s="322" t="s">
        <v>946</v>
      </c>
      <c r="E119" s="314" t="s">
        <v>136</v>
      </c>
      <c r="F119" s="314">
        <v>38.4675</v>
      </c>
      <c r="G119" s="314" t="s">
        <v>567</v>
      </c>
      <c r="H119" s="314">
        <v>22.0742996225</v>
      </c>
      <c r="I119" s="314" t="s">
        <v>567</v>
      </c>
      <c r="J119" s="314">
        <v>849.143120728519</v>
      </c>
      <c r="K119" s="314" t="s">
        <v>567</v>
      </c>
      <c r="L119" s="325">
        <v>849.143120728519</v>
      </c>
      <c r="M119" s="314" t="s">
        <v>1915</v>
      </c>
      <c r="N119" s="325">
        <v>4646142.89156949</v>
      </c>
      <c r="O119" s="314" t="s">
        <v>1927</v>
      </c>
    </row>
    <row r="120" ht="26.1" customHeight="1" spans="1:15">
      <c r="A120" s="314" t="s">
        <v>1608</v>
      </c>
      <c r="B120" s="314" t="s">
        <v>134</v>
      </c>
      <c r="C120" s="322" t="s">
        <v>1609</v>
      </c>
      <c r="D120" s="322" t="s">
        <v>1084</v>
      </c>
      <c r="E120" s="314" t="s">
        <v>136</v>
      </c>
      <c r="F120" s="314">
        <v>365.571038</v>
      </c>
      <c r="G120" s="314" t="s">
        <v>567</v>
      </c>
      <c r="H120" s="314">
        <v>2.239795</v>
      </c>
      <c r="I120" s="314" t="s">
        <v>567</v>
      </c>
      <c r="J120" s="314">
        <v>818.80418305721</v>
      </c>
      <c r="K120" s="314" t="s">
        <v>567</v>
      </c>
      <c r="L120" s="325">
        <v>818.80418305721</v>
      </c>
      <c r="M120" s="314" t="s">
        <v>1915</v>
      </c>
      <c r="N120" s="325">
        <v>4646961.69575254</v>
      </c>
      <c r="O120" s="314" t="s">
        <v>1928</v>
      </c>
    </row>
    <row r="121" ht="26.1" customHeight="1" spans="1:15">
      <c r="A121" s="314" t="s">
        <v>1624</v>
      </c>
      <c r="B121" s="314" t="s">
        <v>200</v>
      </c>
      <c r="C121" s="322" t="s">
        <v>1625</v>
      </c>
      <c r="D121" s="322" t="s">
        <v>754</v>
      </c>
      <c r="E121" s="314" t="s">
        <v>157</v>
      </c>
      <c r="F121" s="314">
        <v>4</v>
      </c>
      <c r="G121" s="314" t="s">
        <v>567</v>
      </c>
      <c r="H121" s="314">
        <v>203.88188</v>
      </c>
      <c r="I121" s="314" t="s">
        <v>567</v>
      </c>
      <c r="J121" s="314">
        <v>815.52752</v>
      </c>
      <c r="K121" s="314" t="s">
        <v>567</v>
      </c>
      <c r="L121" s="325">
        <v>815.52752</v>
      </c>
      <c r="M121" s="314" t="s">
        <v>1915</v>
      </c>
      <c r="N121" s="325">
        <v>4647777.22327254</v>
      </c>
      <c r="O121" s="314" t="s">
        <v>1929</v>
      </c>
    </row>
    <row r="122" ht="26.1" customHeight="1" spans="1:15">
      <c r="A122" s="314" t="s">
        <v>1735</v>
      </c>
      <c r="B122" s="314" t="s">
        <v>134</v>
      </c>
      <c r="C122" s="322" t="s">
        <v>1736</v>
      </c>
      <c r="D122" s="322" t="s">
        <v>754</v>
      </c>
      <c r="E122" s="314" t="s">
        <v>157</v>
      </c>
      <c r="F122" s="314">
        <v>3</v>
      </c>
      <c r="G122" s="314" t="s">
        <v>567</v>
      </c>
      <c r="H122" s="314">
        <v>265.1433</v>
      </c>
      <c r="I122" s="314" t="s">
        <v>567</v>
      </c>
      <c r="J122" s="314">
        <v>795.4299</v>
      </c>
      <c r="K122" s="314" t="s">
        <v>567</v>
      </c>
      <c r="L122" s="325">
        <v>795.4299</v>
      </c>
      <c r="M122" s="314" t="s">
        <v>1915</v>
      </c>
      <c r="N122" s="325">
        <v>4648572.65317255</v>
      </c>
      <c r="O122" s="314" t="s">
        <v>1930</v>
      </c>
    </row>
    <row r="123" ht="26.1" customHeight="1" spans="1:15">
      <c r="A123" s="314" t="s">
        <v>1470</v>
      </c>
      <c r="B123" s="314" t="s">
        <v>134</v>
      </c>
      <c r="C123" s="322" t="s">
        <v>1471</v>
      </c>
      <c r="D123" s="322" t="s">
        <v>946</v>
      </c>
      <c r="E123" s="314" t="s">
        <v>136</v>
      </c>
      <c r="F123" s="314">
        <v>20.72782867</v>
      </c>
      <c r="G123" s="314" t="s">
        <v>567</v>
      </c>
      <c r="H123" s="314">
        <v>36.127288</v>
      </c>
      <c r="I123" s="314" t="s">
        <v>567</v>
      </c>
      <c r="J123" s="314">
        <v>748.840235975747</v>
      </c>
      <c r="K123" s="314" t="s">
        <v>567</v>
      </c>
      <c r="L123" s="325">
        <v>748.840235975747</v>
      </c>
      <c r="M123" s="314" t="s">
        <v>1915</v>
      </c>
      <c r="N123" s="325">
        <v>4649321.49340852</v>
      </c>
      <c r="O123" s="314" t="s">
        <v>1931</v>
      </c>
    </row>
    <row r="124" ht="65.1" customHeight="1" spans="1:15">
      <c r="A124" s="314" t="s">
        <v>1663</v>
      </c>
      <c r="B124" s="314" t="s">
        <v>134</v>
      </c>
      <c r="C124" s="322" t="s">
        <v>1664</v>
      </c>
      <c r="D124" s="322" t="s">
        <v>1339</v>
      </c>
      <c r="E124" s="314" t="s">
        <v>157</v>
      </c>
      <c r="F124" s="314">
        <v>0.00109575461881344</v>
      </c>
      <c r="G124" s="314" t="s">
        <v>567</v>
      </c>
      <c r="H124" s="314">
        <v>677696.661842</v>
      </c>
      <c r="I124" s="314" t="s">
        <v>567</v>
      </c>
      <c r="J124" s="314">
        <v>742.589247367821</v>
      </c>
      <c r="K124" s="314" t="s">
        <v>567</v>
      </c>
      <c r="L124" s="325">
        <v>742.589247367821</v>
      </c>
      <c r="M124" s="314" t="s">
        <v>1915</v>
      </c>
      <c r="N124" s="325">
        <v>4650064.08265589</v>
      </c>
      <c r="O124" s="314" t="s">
        <v>1932</v>
      </c>
    </row>
    <row r="125" ht="26.1" customHeight="1" spans="1:15">
      <c r="A125" s="314" t="s">
        <v>1176</v>
      </c>
      <c r="B125" s="314" t="s">
        <v>134</v>
      </c>
      <c r="C125" s="322" t="s">
        <v>1177</v>
      </c>
      <c r="D125" s="322" t="s">
        <v>1084</v>
      </c>
      <c r="E125" s="314" t="s">
        <v>136</v>
      </c>
      <c r="F125" s="314">
        <v>704.058</v>
      </c>
      <c r="G125" s="314" t="s">
        <v>567</v>
      </c>
      <c r="H125" s="314">
        <v>1.041202</v>
      </c>
      <c r="I125" s="314" t="s">
        <v>567</v>
      </c>
      <c r="J125" s="314">
        <v>733.066597716</v>
      </c>
      <c r="K125" s="314" t="s">
        <v>567</v>
      </c>
      <c r="L125" s="325">
        <v>733.066597716</v>
      </c>
      <c r="M125" s="314" t="s">
        <v>1915</v>
      </c>
      <c r="N125" s="325">
        <v>4650797.1492536</v>
      </c>
      <c r="O125" s="314" t="s">
        <v>1933</v>
      </c>
    </row>
    <row r="126" ht="24" customHeight="1" spans="1:15">
      <c r="A126" s="314" t="s">
        <v>947</v>
      </c>
      <c r="B126" s="314" t="s">
        <v>200</v>
      </c>
      <c r="C126" s="322" t="s">
        <v>948</v>
      </c>
      <c r="D126" s="322" t="s">
        <v>946</v>
      </c>
      <c r="E126" s="314" t="s">
        <v>136</v>
      </c>
      <c r="F126" s="314">
        <v>21.496</v>
      </c>
      <c r="G126" s="314" t="s">
        <v>567</v>
      </c>
      <c r="H126" s="314">
        <v>33.72102175</v>
      </c>
      <c r="I126" s="314" t="s">
        <v>567</v>
      </c>
      <c r="J126" s="314">
        <v>724.867083538</v>
      </c>
      <c r="K126" s="314" t="s">
        <v>567</v>
      </c>
      <c r="L126" s="325">
        <v>724.867083538</v>
      </c>
      <c r="M126" s="314" t="s">
        <v>1915</v>
      </c>
      <c r="N126" s="325">
        <v>4651522.01633714</v>
      </c>
      <c r="O126" s="314" t="s">
        <v>1934</v>
      </c>
    </row>
    <row r="127" ht="26.1" customHeight="1" spans="1:15">
      <c r="A127" s="314" t="s">
        <v>920</v>
      </c>
      <c r="B127" s="314" t="s">
        <v>134</v>
      </c>
      <c r="C127" s="322" t="s">
        <v>921</v>
      </c>
      <c r="D127" s="322" t="s">
        <v>754</v>
      </c>
      <c r="E127" s="314" t="s">
        <v>777</v>
      </c>
      <c r="F127" s="314">
        <v>31.19807145</v>
      </c>
      <c r="G127" s="314" t="s">
        <v>567</v>
      </c>
      <c r="H127" s="314">
        <v>23.160691</v>
      </c>
      <c r="I127" s="314" t="s">
        <v>567</v>
      </c>
      <c r="J127" s="314">
        <v>722.568892649372</v>
      </c>
      <c r="K127" s="314" t="s">
        <v>567</v>
      </c>
      <c r="L127" s="325">
        <v>722.568892649372</v>
      </c>
      <c r="M127" s="314" t="s">
        <v>1915</v>
      </c>
      <c r="N127" s="325">
        <v>4652244.58522979</v>
      </c>
      <c r="O127" s="314" t="s">
        <v>1935</v>
      </c>
    </row>
    <row r="128" ht="39" customHeight="1" spans="1:15">
      <c r="A128" s="314" t="s">
        <v>1560</v>
      </c>
      <c r="B128" s="314" t="s">
        <v>134</v>
      </c>
      <c r="C128" s="322" t="s">
        <v>1561</v>
      </c>
      <c r="D128" s="322" t="s">
        <v>754</v>
      </c>
      <c r="E128" s="314" t="s">
        <v>157</v>
      </c>
      <c r="F128" s="314">
        <v>2</v>
      </c>
      <c r="G128" s="314" t="s">
        <v>567</v>
      </c>
      <c r="H128" s="314">
        <v>349.335378</v>
      </c>
      <c r="I128" s="314" t="s">
        <v>567</v>
      </c>
      <c r="J128" s="314">
        <v>698.670756</v>
      </c>
      <c r="K128" s="314" t="s">
        <v>567</v>
      </c>
      <c r="L128" s="325">
        <v>698.670756</v>
      </c>
      <c r="M128" s="314" t="s">
        <v>1936</v>
      </c>
      <c r="N128" s="325">
        <v>4652943.25598579</v>
      </c>
      <c r="O128" s="314" t="s">
        <v>1937</v>
      </c>
    </row>
    <row r="129" ht="26.1" customHeight="1" spans="1:15">
      <c r="A129" s="314" t="s">
        <v>1300</v>
      </c>
      <c r="B129" s="314" t="s">
        <v>342</v>
      </c>
      <c r="C129" s="322" t="s">
        <v>1301</v>
      </c>
      <c r="D129" s="322" t="s">
        <v>754</v>
      </c>
      <c r="E129" s="314" t="s">
        <v>236</v>
      </c>
      <c r="F129" s="314">
        <v>26</v>
      </c>
      <c r="G129" s="314" t="s">
        <v>567</v>
      </c>
      <c r="H129" s="314">
        <v>26.768577</v>
      </c>
      <c r="I129" s="314" t="s">
        <v>567</v>
      </c>
      <c r="J129" s="314">
        <v>695.983002</v>
      </c>
      <c r="K129" s="314" t="s">
        <v>567</v>
      </c>
      <c r="L129" s="325">
        <v>695.983002</v>
      </c>
      <c r="M129" s="314" t="s">
        <v>1936</v>
      </c>
      <c r="N129" s="325">
        <v>4653639.23898779</v>
      </c>
      <c r="O129" s="314" t="s">
        <v>1938</v>
      </c>
    </row>
    <row r="130" ht="39" customHeight="1" spans="1:15">
      <c r="A130" s="314" t="s">
        <v>798</v>
      </c>
      <c r="B130" s="314" t="s">
        <v>134</v>
      </c>
      <c r="C130" s="322" t="s">
        <v>799</v>
      </c>
      <c r="D130" s="322" t="s">
        <v>754</v>
      </c>
      <c r="E130" s="314" t="s">
        <v>236</v>
      </c>
      <c r="F130" s="314">
        <v>30</v>
      </c>
      <c r="G130" s="314" t="s">
        <v>567</v>
      </c>
      <c r="H130" s="314">
        <v>23.197012</v>
      </c>
      <c r="I130" s="314" t="s">
        <v>567</v>
      </c>
      <c r="J130" s="314">
        <v>695.91036</v>
      </c>
      <c r="K130" s="314" t="s">
        <v>567</v>
      </c>
      <c r="L130" s="325">
        <v>695.91036</v>
      </c>
      <c r="M130" s="314" t="s">
        <v>1936</v>
      </c>
      <c r="N130" s="325">
        <v>4654335.14934779</v>
      </c>
      <c r="O130" s="314" t="s">
        <v>1939</v>
      </c>
    </row>
    <row r="131" ht="24" customHeight="1" spans="1:15">
      <c r="A131" s="314" t="s">
        <v>1224</v>
      </c>
      <c r="B131" s="314" t="s">
        <v>200</v>
      </c>
      <c r="C131" s="322" t="s">
        <v>1225</v>
      </c>
      <c r="D131" s="322" t="s">
        <v>754</v>
      </c>
      <c r="E131" s="314" t="s">
        <v>236</v>
      </c>
      <c r="F131" s="314">
        <v>154.287</v>
      </c>
      <c r="G131" s="314" t="s">
        <v>567</v>
      </c>
      <c r="H131" s="314">
        <v>4.491697</v>
      </c>
      <c r="I131" s="314" t="s">
        <v>567</v>
      </c>
      <c r="J131" s="314">
        <v>693.010455039</v>
      </c>
      <c r="K131" s="314" t="s">
        <v>567</v>
      </c>
      <c r="L131" s="325">
        <v>693.010455039</v>
      </c>
      <c r="M131" s="314" t="s">
        <v>1936</v>
      </c>
      <c r="N131" s="325">
        <v>4655028.15980283</v>
      </c>
      <c r="O131" s="314" t="s">
        <v>1940</v>
      </c>
    </row>
    <row r="132" ht="26.1" customHeight="1" spans="1:15">
      <c r="A132" s="314" t="s">
        <v>1068</v>
      </c>
      <c r="B132" s="314" t="s">
        <v>134</v>
      </c>
      <c r="C132" s="322" t="s">
        <v>1069</v>
      </c>
      <c r="D132" s="322" t="s">
        <v>754</v>
      </c>
      <c r="E132" s="314" t="s">
        <v>864</v>
      </c>
      <c r="F132" s="314">
        <v>30</v>
      </c>
      <c r="G132" s="314" t="s">
        <v>567</v>
      </c>
      <c r="H132" s="314">
        <v>22.858016</v>
      </c>
      <c r="I132" s="314" t="s">
        <v>567</v>
      </c>
      <c r="J132" s="314">
        <v>685.74048</v>
      </c>
      <c r="K132" s="314" t="s">
        <v>567</v>
      </c>
      <c r="L132" s="325">
        <v>685.74048</v>
      </c>
      <c r="M132" s="314" t="s">
        <v>1936</v>
      </c>
      <c r="N132" s="325">
        <v>4655713.90028283</v>
      </c>
      <c r="O132" s="314" t="s">
        <v>1941</v>
      </c>
    </row>
    <row r="133" ht="26.1" customHeight="1" spans="1:15">
      <c r="A133" s="314" t="s">
        <v>942</v>
      </c>
      <c r="B133" s="314" t="s">
        <v>200</v>
      </c>
      <c r="C133" s="322" t="s">
        <v>943</v>
      </c>
      <c r="D133" s="322" t="s">
        <v>754</v>
      </c>
      <c r="E133" s="314" t="s">
        <v>777</v>
      </c>
      <c r="F133" s="314">
        <v>69.86</v>
      </c>
      <c r="G133" s="314" t="s">
        <v>567</v>
      </c>
      <c r="H133" s="314">
        <v>9.734028</v>
      </c>
      <c r="I133" s="314" t="s">
        <v>567</v>
      </c>
      <c r="J133" s="314">
        <v>680.01919608</v>
      </c>
      <c r="K133" s="314" t="s">
        <v>567</v>
      </c>
      <c r="L133" s="325">
        <v>680.01919608</v>
      </c>
      <c r="M133" s="314" t="s">
        <v>1936</v>
      </c>
      <c r="N133" s="325">
        <v>4656393.91947891</v>
      </c>
      <c r="O133" s="314" t="s">
        <v>1942</v>
      </c>
    </row>
    <row r="134" ht="24" customHeight="1" spans="1:15">
      <c r="A134" s="314" t="s">
        <v>851</v>
      </c>
      <c r="B134" s="314" t="s">
        <v>216</v>
      </c>
      <c r="C134" s="322" t="s">
        <v>852</v>
      </c>
      <c r="D134" s="322" t="s">
        <v>853</v>
      </c>
      <c r="E134" s="314" t="s">
        <v>854</v>
      </c>
      <c r="F134" s="314">
        <v>6</v>
      </c>
      <c r="G134" s="314" t="s">
        <v>567</v>
      </c>
      <c r="H134" s="314">
        <v>107.7523</v>
      </c>
      <c r="I134" s="314" t="s">
        <v>567</v>
      </c>
      <c r="J134" s="314">
        <v>646.5138</v>
      </c>
      <c r="K134" s="314" t="s">
        <v>567</v>
      </c>
      <c r="L134" s="325">
        <v>646.5138</v>
      </c>
      <c r="M134" s="314" t="s">
        <v>1936</v>
      </c>
      <c r="N134" s="325">
        <v>4657040.43327891</v>
      </c>
      <c r="O134" s="314" t="s">
        <v>1943</v>
      </c>
    </row>
    <row r="135" ht="26.1" customHeight="1" spans="1:15">
      <c r="A135" s="314" t="s">
        <v>1717</v>
      </c>
      <c r="B135" s="314" t="s">
        <v>200</v>
      </c>
      <c r="C135" s="322" t="s">
        <v>1718</v>
      </c>
      <c r="D135" s="322" t="s">
        <v>754</v>
      </c>
      <c r="E135" s="314" t="s">
        <v>157</v>
      </c>
      <c r="F135" s="314">
        <v>210</v>
      </c>
      <c r="G135" s="314" t="s">
        <v>567</v>
      </c>
      <c r="H135" s="314">
        <v>3.02675</v>
      </c>
      <c r="I135" s="314" t="s">
        <v>567</v>
      </c>
      <c r="J135" s="314">
        <v>635.6175</v>
      </c>
      <c r="K135" s="314" t="s">
        <v>567</v>
      </c>
      <c r="L135" s="325">
        <v>635.6175</v>
      </c>
      <c r="M135" s="314" t="s">
        <v>1936</v>
      </c>
      <c r="N135" s="325">
        <v>4657676.05077891</v>
      </c>
      <c r="O135" s="314" t="s">
        <v>1944</v>
      </c>
    </row>
    <row r="136" ht="26.1" customHeight="1" spans="1:15">
      <c r="A136" s="314" t="s">
        <v>832</v>
      </c>
      <c r="B136" s="314" t="s">
        <v>134</v>
      </c>
      <c r="C136" s="322" t="s">
        <v>833</v>
      </c>
      <c r="D136" s="322" t="s">
        <v>754</v>
      </c>
      <c r="E136" s="314" t="s">
        <v>173</v>
      </c>
      <c r="F136" s="314">
        <v>4.824</v>
      </c>
      <c r="G136" s="314" t="s">
        <v>567</v>
      </c>
      <c r="H136" s="314">
        <v>129.932324</v>
      </c>
      <c r="I136" s="314" t="s">
        <v>567</v>
      </c>
      <c r="J136" s="314">
        <v>626.793530976</v>
      </c>
      <c r="K136" s="314" t="s">
        <v>567</v>
      </c>
      <c r="L136" s="325">
        <v>626.793530976</v>
      </c>
      <c r="M136" s="314" t="s">
        <v>1936</v>
      </c>
      <c r="N136" s="325">
        <v>4658302.84430989</v>
      </c>
      <c r="O136" s="314" t="s">
        <v>1945</v>
      </c>
    </row>
    <row r="137" ht="24" customHeight="1" spans="1:15">
      <c r="A137" s="314" t="s">
        <v>1244</v>
      </c>
      <c r="B137" s="314" t="s">
        <v>200</v>
      </c>
      <c r="C137" s="322" t="s">
        <v>1245</v>
      </c>
      <c r="D137" s="322" t="s">
        <v>754</v>
      </c>
      <c r="E137" s="314" t="s">
        <v>777</v>
      </c>
      <c r="F137" s="314">
        <v>13.2</v>
      </c>
      <c r="G137" s="314" t="s">
        <v>567</v>
      </c>
      <c r="H137" s="314">
        <v>45.837102</v>
      </c>
      <c r="I137" s="314" t="s">
        <v>567</v>
      </c>
      <c r="J137" s="314">
        <v>605.0497464</v>
      </c>
      <c r="K137" s="314" t="s">
        <v>567</v>
      </c>
      <c r="L137" s="325">
        <v>605.0497464</v>
      </c>
      <c r="M137" s="314" t="s">
        <v>1936</v>
      </c>
      <c r="N137" s="325">
        <v>4658907.89405629</v>
      </c>
      <c r="O137" s="314" t="s">
        <v>1946</v>
      </c>
    </row>
    <row r="138" ht="26.1" customHeight="1" spans="1:15">
      <c r="A138" s="314" t="s">
        <v>1099</v>
      </c>
      <c r="B138" s="314" t="s">
        <v>134</v>
      </c>
      <c r="C138" s="322" t="s">
        <v>1100</v>
      </c>
      <c r="D138" s="322" t="s">
        <v>1084</v>
      </c>
      <c r="E138" s="314" t="s">
        <v>136</v>
      </c>
      <c r="F138" s="314">
        <v>1035.97784381</v>
      </c>
      <c r="G138" s="314" t="s">
        <v>567</v>
      </c>
      <c r="H138" s="314">
        <v>0.532708</v>
      </c>
      <c r="I138" s="314" t="s">
        <v>567</v>
      </c>
      <c r="J138" s="314">
        <v>551.873685220338</v>
      </c>
      <c r="K138" s="314" t="s">
        <v>567</v>
      </c>
      <c r="L138" s="325">
        <v>551.873685220338</v>
      </c>
      <c r="M138" s="314" t="s">
        <v>1936</v>
      </c>
      <c r="N138" s="325">
        <v>4659459.76774151</v>
      </c>
      <c r="O138" s="314" t="s">
        <v>1947</v>
      </c>
    </row>
    <row r="139" ht="24" customHeight="1" spans="1:15">
      <c r="A139" s="314" t="s">
        <v>1070</v>
      </c>
      <c r="B139" s="314" t="s">
        <v>134</v>
      </c>
      <c r="C139" s="322" t="s">
        <v>1071</v>
      </c>
      <c r="D139" s="322" t="s">
        <v>754</v>
      </c>
      <c r="E139" s="314" t="s">
        <v>157</v>
      </c>
      <c r="F139" s="314">
        <v>7.5</v>
      </c>
      <c r="G139" s="314" t="s">
        <v>567</v>
      </c>
      <c r="H139" s="314">
        <v>68.925151</v>
      </c>
      <c r="I139" s="314" t="s">
        <v>567</v>
      </c>
      <c r="J139" s="314">
        <v>516.9386325</v>
      </c>
      <c r="K139" s="314" t="s">
        <v>567</v>
      </c>
      <c r="L139" s="325">
        <v>516.9386325</v>
      </c>
      <c r="M139" s="314" t="s">
        <v>1936</v>
      </c>
      <c r="N139" s="325">
        <v>4659976.70637401</v>
      </c>
      <c r="O139" s="314" t="s">
        <v>1948</v>
      </c>
    </row>
    <row r="140" ht="26.1" customHeight="1" spans="1:15">
      <c r="A140" s="314" t="s">
        <v>788</v>
      </c>
      <c r="B140" s="314" t="s">
        <v>134</v>
      </c>
      <c r="C140" s="322" t="s">
        <v>789</v>
      </c>
      <c r="D140" s="322" t="s">
        <v>754</v>
      </c>
      <c r="E140" s="314" t="s">
        <v>157</v>
      </c>
      <c r="F140" s="314">
        <v>1</v>
      </c>
      <c r="G140" s="314" t="s">
        <v>567</v>
      </c>
      <c r="H140" s="314">
        <v>508.37293</v>
      </c>
      <c r="I140" s="314" t="s">
        <v>567</v>
      </c>
      <c r="J140" s="314">
        <v>508.37293</v>
      </c>
      <c r="K140" s="314" t="s">
        <v>567</v>
      </c>
      <c r="L140" s="325">
        <v>508.37293</v>
      </c>
      <c r="M140" s="314" t="s">
        <v>1936</v>
      </c>
      <c r="N140" s="325">
        <v>4660485.07930401</v>
      </c>
      <c r="O140" s="314" t="s">
        <v>1949</v>
      </c>
    </row>
    <row r="141" ht="24" customHeight="1" spans="1:15">
      <c r="A141" s="314" t="s">
        <v>1566</v>
      </c>
      <c r="B141" s="314" t="s">
        <v>200</v>
      </c>
      <c r="C141" s="322" t="s">
        <v>1567</v>
      </c>
      <c r="D141" s="322" t="s">
        <v>946</v>
      </c>
      <c r="E141" s="314" t="s">
        <v>136</v>
      </c>
      <c r="F141" s="314">
        <v>17.58</v>
      </c>
      <c r="G141" s="314" t="s">
        <v>567</v>
      </c>
      <c r="H141" s="314">
        <v>28.0403265475</v>
      </c>
      <c r="I141" s="314" t="s">
        <v>567</v>
      </c>
      <c r="J141" s="314">
        <v>492.94894070505</v>
      </c>
      <c r="K141" s="314" t="s">
        <v>567</v>
      </c>
      <c r="L141" s="325">
        <v>492.94894070505</v>
      </c>
      <c r="M141" s="314" t="s">
        <v>1936</v>
      </c>
      <c r="N141" s="325">
        <v>4660978.02824471</v>
      </c>
      <c r="O141" s="314" t="s">
        <v>1950</v>
      </c>
    </row>
    <row r="142" ht="26.1" customHeight="1" spans="1:15">
      <c r="A142" s="314" t="s">
        <v>1406</v>
      </c>
      <c r="B142" s="314" t="s">
        <v>134</v>
      </c>
      <c r="C142" s="322" t="s">
        <v>1407</v>
      </c>
      <c r="D142" s="322" t="s">
        <v>754</v>
      </c>
      <c r="E142" s="314" t="s">
        <v>218</v>
      </c>
      <c r="F142" s="314">
        <v>1.22661</v>
      </c>
      <c r="G142" s="314" t="s">
        <v>567</v>
      </c>
      <c r="H142" s="314">
        <v>396.213682</v>
      </c>
      <c r="I142" s="314" t="s">
        <v>567</v>
      </c>
      <c r="J142" s="314">
        <v>485.99966447802</v>
      </c>
      <c r="K142" s="314" t="s">
        <v>567</v>
      </c>
      <c r="L142" s="325">
        <v>485.99966447802</v>
      </c>
      <c r="M142" s="314" t="s">
        <v>1936</v>
      </c>
      <c r="N142" s="325">
        <v>4661464.02790919</v>
      </c>
      <c r="O142" s="314" t="s">
        <v>1951</v>
      </c>
    </row>
    <row r="143" ht="51.95" customHeight="1" spans="1:15">
      <c r="A143" s="314" t="s">
        <v>1368</v>
      </c>
      <c r="B143" s="314" t="s">
        <v>134</v>
      </c>
      <c r="C143" s="322" t="s">
        <v>1369</v>
      </c>
      <c r="D143" s="322" t="s">
        <v>1339</v>
      </c>
      <c r="E143" s="314" t="s">
        <v>157</v>
      </c>
      <c r="F143" s="314">
        <v>0.0044891652444105</v>
      </c>
      <c r="G143" s="314" t="s">
        <v>567</v>
      </c>
      <c r="H143" s="314">
        <v>108054.975</v>
      </c>
      <c r="I143" s="314" t="s">
        <v>567</v>
      </c>
      <c r="J143" s="314">
        <v>485.076638255645</v>
      </c>
      <c r="K143" s="314" t="s">
        <v>567</v>
      </c>
      <c r="L143" s="325">
        <v>485.076638255645</v>
      </c>
      <c r="M143" s="314" t="s">
        <v>1936</v>
      </c>
      <c r="N143" s="325">
        <v>4661949.10454745</v>
      </c>
      <c r="O143" s="314" t="s">
        <v>1952</v>
      </c>
    </row>
    <row r="144" ht="26.1" customHeight="1" spans="1:15">
      <c r="A144" s="314" t="s">
        <v>1384</v>
      </c>
      <c r="B144" s="314" t="s">
        <v>134</v>
      </c>
      <c r="C144" s="322" t="s">
        <v>1385</v>
      </c>
      <c r="D144" s="322" t="s">
        <v>754</v>
      </c>
      <c r="E144" s="314" t="s">
        <v>157</v>
      </c>
      <c r="F144" s="314">
        <v>4</v>
      </c>
      <c r="G144" s="314" t="s">
        <v>567</v>
      </c>
      <c r="H144" s="314">
        <v>105.81518</v>
      </c>
      <c r="I144" s="314" t="s">
        <v>567</v>
      </c>
      <c r="J144" s="314">
        <v>423.26072</v>
      </c>
      <c r="K144" s="314" t="s">
        <v>567</v>
      </c>
      <c r="L144" s="325">
        <v>423.26072</v>
      </c>
      <c r="M144" s="314" t="s">
        <v>1936</v>
      </c>
      <c r="N144" s="325">
        <v>4662372.36526745</v>
      </c>
      <c r="O144" s="314" t="s">
        <v>1953</v>
      </c>
    </row>
    <row r="145" ht="26.1" customHeight="1" spans="1:15">
      <c r="A145" s="314" t="s">
        <v>786</v>
      </c>
      <c r="B145" s="314" t="s">
        <v>134</v>
      </c>
      <c r="C145" s="322" t="s">
        <v>787</v>
      </c>
      <c r="D145" s="322" t="s">
        <v>754</v>
      </c>
      <c r="E145" s="314" t="s">
        <v>236</v>
      </c>
      <c r="F145" s="314">
        <v>20</v>
      </c>
      <c r="G145" s="314" t="s">
        <v>567</v>
      </c>
      <c r="H145" s="314">
        <v>20.678756</v>
      </c>
      <c r="I145" s="314" t="s">
        <v>567</v>
      </c>
      <c r="J145" s="314">
        <v>413.57512</v>
      </c>
      <c r="K145" s="314" t="s">
        <v>567</v>
      </c>
      <c r="L145" s="325">
        <v>413.57512</v>
      </c>
      <c r="M145" s="314" t="s">
        <v>1936</v>
      </c>
      <c r="N145" s="325">
        <v>4662785.94038745</v>
      </c>
      <c r="O145" s="314" t="s">
        <v>1954</v>
      </c>
    </row>
    <row r="146" ht="24" customHeight="1" spans="1:15">
      <c r="A146" s="314" t="s">
        <v>1564</v>
      </c>
      <c r="B146" s="314" t="s">
        <v>200</v>
      </c>
      <c r="C146" s="322" t="s">
        <v>1565</v>
      </c>
      <c r="D146" s="322" t="s">
        <v>946</v>
      </c>
      <c r="E146" s="314" t="s">
        <v>136</v>
      </c>
      <c r="F146" s="314">
        <v>6.205</v>
      </c>
      <c r="G146" s="314" t="s">
        <v>567</v>
      </c>
      <c r="H146" s="314">
        <v>64.84811875</v>
      </c>
      <c r="I146" s="314" t="s">
        <v>567</v>
      </c>
      <c r="J146" s="314">
        <v>402.38257684375</v>
      </c>
      <c r="K146" s="314" t="s">
        <v>567</v>
      </c>
      <c r="L146" s="325">
        <v>402.38257684375</v>
      </c>
      <c r="M146" s="314" t="s">
        <v>1936</v>
      </c>
      <c r="N146" s="325">
        <v>4663188.32296429</v>
      </c>
      <c r="O146" s="314" t="s">
        <v>1954</v>
      </c>
    </row>
    <row r="147" ht="24" customHeight="1" spans="1:15">
      <c r="A147" s="314" t="s">
        <v>1474</v>
      </c>
      <c r="B147" s="314" t="s">
        <v>134</v>
      </c>
      <c r="C147" s="322" t="s">
        <v>1475</v>
      </c>
      <c r="D147" s="322" t="s">
        <v>946</v>
      </c>
      <c r="E147" s="314" t="s">
        <v>136</v>
      </c>
      <c r="F147" s="314">
        <v>10.3072225374983</v>
      </c>
      <c r="G147" s="314" t="s">
        <v>567</v>
      </c>
      <c r="H147" s="314">
        <v>37.580128</v>
      </c>
      <c r="I147" s="314" t="s">
        <v>567</v>
      </c>
      <c r="J147" s="314">
        <v>387.346742283672</v>
      </c>
      <c r="K147" s="314" t="s">
        <v>567</v>
      </c>
      <c r="L147" s="325">
        <v>387.346742283672</v>
      </c>
      <c r="M147" s="314" t="s">
        <v>1936</v>
      </c>
      <c r="N147" s="325">
        <v>4663575.66970657</v>
      </c>
      <c r="O147" s="314" t="s">
        <v>1955</v>
      </c>
    </row>
    <row r="148" ht="24" customHeight="1" spans="1:15">
      <c r="A148" s="314" t="s">
        <v>1446</v>
      </c>
      <c r="B148" s="314" t="s">
        <v>134</v>
      </c>
      <c r="C148" s="322" t="s">
        <v>1447</v>
      </c>
      <c r="D148" s="322" t="s">
        <v>946</v>
      </c>
      <c r="E148" s="314" t="s">
        <v>136</v>
      </c>
      <c r="F148" s="314">
        <v>13.534247696</v>
      </c>
      <c r="G148" s="314" t="s">
        <v>567</v>
      </c>
      <c r="H148" s="314">
        <v>28.524092</v>
      </c>
      <c r="I148" s="314" t="s">
        <v>567</v>
      </c>
      <c r="J148" s="314">
        <v>386.052126431492</v>
      </c>
      <c r="K148" s="314" t="s">
        <v>567</v>
      </c>
      <c r="L148" s="325">
        <v>386.052126431492</v>
      </c>
      <c r="M148" s="314" t="s">
        <v>1936</v>
      </c>
      <c r="N148" s="325">
        <v>4663961.721833</v>
      </c>
      <c r="O148" s="314" t="s">
        <v>1956</v>
      </c>
    </row>
    <row r="149" ht="26.1" customHeight="1" spans="1:15">
      <c r="A149" s="314" t="s">
        <v>1466</v>
      </c>
      <c r="B149" s="314" t="s">
        <v>134</v>
      </c>
      <c r="C149" s="322" t="s">
        <v>1467</v>
      </c>
      <c r="D149" s="322" t="s">
        <v>946</v>
      </c>
      <c r="E149" s="314" t="s">
        <v>136</v>
      </c>
      <c r="F149" s="314">
        <v>16.7213270355883</v>
      </c>
      <c r="G149" s="314" t="s">
        <v>567</v>
      </c>
      <c r="H149" s="314">
        <v>20.715077</v>
      </c>
      <c r="I149" s="314" t="s">
        <v>567</v>
      </c>
      <c r="J149" s="314">
        <v>346.383577084394</v>
      </c>
      <c r="K149" s="314" t="s">
        <v>567</v>
      </c>
      <c r="L149" s="325">
        <v>346.383577084394</v>
      </c>
      <c r="M149" s="314" t="s">
        <v>1936</v>
      </c>
      <c r="N149" s="325">
        <v>4664308.10541009</v>
      </c>
      <c r="O149" s="314" t="s">
        <v>1957</v>
      </c>
    </row>
    <row r="150" ht="26.1" customHeight="1" spans="1:15">
      <c r="A150" s="314" t="s">
        <v>1117</v>
      </c>
      <c r="B150" s="314" t="s">
        <v>134</v>
      </c>
      <c r="C150" s="322" t="s">
        <v>1118</v>
      </c>
      <c r="D150" s="322" t="s">
        <v>1084</v>
      </c>
      <c r="E150" s="314" t="s">
        <v>699</v>
      </c>
      <c r="F150" s="314">
        <v>18</v>
      </c>
      <c r="G150" s="314" t="s">
        <v>567</v>
      </c>
      <c r="H150" s="314">
        <v>18.717422</v>
      </c>
      <c r="I150" s="314" t="s">
        <v>567</v>
      </c>
      <c r="J150" s="314">
        <v>336.913596</v>
      </c>
      <c r="K150" s="314" t="s">
        <v>567</v>
      </c>
      <c r="L150" s="325">
        <v>336.913596</v>
      </c>
      <c r="M150" s="314" t="s">
        <v>1936</v>
      </c>
      <c r="N150" s="325">
        <v>4664645.01900609</v>
      </c>
      <c r="O150" s="314" t="s">
        <v>1958</v>
      </c>
    </row>
    <row r="151" ht="39" customHeight="1" spans="1:15">
      <c r="A151" s="314" t="s">
        <v>871</v>
      </c>
      <c r="B151" s="314" t="s">
        <v>148</v>
      </c>
      <c r="C151" s="322" t="s">
        <v>604</v>
      </c>
      <c r="D151" s="322" t="s">
        <v>720</v>
      </c>
      <c r="E151" s="314" t="s">
        <v>157</v>
      </c>
      <c r="F151" s="314">
        <v>1</v>
      </c>
      <c r="G151" s="314" t="s">
        <v>567</v>
      </c>
      <c r="H151" s="314">
        <v>328.668729</v>
      </c>
      <c r="I151" s="314" t="s">
        <v>567</v>
      </c>
      <c r="J151" s="314">
        <v>328.668729</v>
      </c>
      <c r="K151" s="314" t="s">
        <v>567</v>
      </c>
      <c r="L151" s="325">
        <v>328.668729</v>
      </c>
      <c r="M151" s="314" t="s">
        <v>1936</v>
      </c>
      <c r="N151" s="325">
        <v>4664973.68773509</v>
      </c>
      <c r="O151" s="314" t="s">
        <v>1958</v>
      </c>
    </row>
    <row r="152" ht="39" customHeight="1" spans="1:15">
      <c r="A152" s="314" t="s">
        <v>719</v>
      </c>
      <c r="B152" s="314" t="s">
        <v>148</v>
      </c>
      <c r="C152" s="322" t="s">
        <v>573</v>
      </c>
      <c r="D152" s="322" t="s">
        <v>720</v>
      </c>
      <c r="E152" s="314" t="s">
        <v>157</v>
      </c>
      <c r="F152" s="314">
        <v>1</v>
      </c>
      <c r="G152" s="314" t="s">
        <v>567</v>
      </c>
      <c r="H152" s="314">
        <v>328.668729</v>
      </c>
      <c r="I152" s="314" t="s">
        <v>567</v>
      </c>
      <c r="J152" s="314">
        <v>328.668729</v>
      </c>
      <c r="K152" s="314" t="s">
        <v>567</v>
      </c>
      <c r="L152" s="325">
        <v>328.668729</v>
      </c>
      <c r="M152" s="314" t="s">
        <v>1936</v>
      </c>
      <c r="N152" s="325">
        <v>4665302.35646409</v>
      </c>
      <c r="O152" s="314" t="s">
        <v>1959</v>
      </c>
    </row>
    <row r="153" ht="39" customHeight="1" spans="1:15">
      <c r="A153" s="314" t="s">
        <v>967</v>
      </c>
      <c r="B153" s="314" t="s">
        <v>134</v>
      </c>
      <c r="C153" s="322" t="s">
        <v>968</v>
      </c>
      <c r="D153" s="322" t="s">
        <v>754</v>
      </c>
      <c r="E153" s="314" t="s">
        <v>157</v>
      </c>
      <c r="F153" s="314">
        <v>4</v>
      </c>
      <c r="G153" s="314" t="s">
        <v>567</v>
      </c>
      <c r="H153" s="314">
        <v>82.049139</v>
      </c>
      <c r="I153" s="314" t="s">
        <v>567</v>
      </c>
      <c r="J153" s="314">
        <v>328.196556</v>
      </c>
      <c r="K153" s="314" t="s">
        <v>567</v>
      </c>
      <c r="L153" s="325">
        <v>328.196556</v>
      </c>
      <c r="M153" s="314" t="s">
        <v>1936</v>
      </c>
      <c r="N153" s="325">
        <v>4665630.55302009</v>
      </c>
      <c r="O153" s="314" t="s">
        <v>1960</v>
      </c>
    </row>
    <row r="154" ht="24" customHeight="1" spans="1:15">
      <c r="A154" s="314" t="s">
        <v>1306</v>
      </c>
      <c r="B154" s="314" t="s">
        <v>342</v>
      </c>
      <c r="C154" s="322" t="s">
        <v>1307</v>
      </c>
      <c r="D154" s="322" t="s">
        <v>754</v>
      </c>
      <c r="E154" s="314" t="s">
        <v>157</v>
      </c>
      <c r="F154" s="314">
        <v>10.5</v>
      </c>
      <c r="G154" s="314" t="s">
        <v>567</v>
      </c>
      <c r="H154" s="314">
        <v>30.340142</v>
      </c>
      <c r="I154" s="314" t="s">
        <v>567</v>
      </c>
      <c r="J154" s="314">
        <v>318.571491</v>
      </c>
      <c r="K154" s="314" t="s">
        <v>567</v>
      </c>
      <c r="L154" s="325">
        <v>318.571491</v>
      </c>
      <c r="M154" s="314" t="s">
        <v>1936</v>
      </c>
      <c r="N154" s="325">
        <v>4665949.12451109</v>
      </c>
      <c r="O154" s="314" t="s">
        <v>1960</v>
      </c>
    </row>
    <row r="155" ht="24" customHeight="1" spans="1:15">
      <c r="A155" s="314" t="s">
        <v>1214</v>
      </c>
      <c r="B155" s="314" t="s">
        <v>200</v>
      </c>
      <c r="C155" s="322" t="s">
        <v>1215</v>
      </c>
      <c r="D155" s="322" t="s">
        <v>754</v>
      </c>
      <c r="E155" s="314" t="s">
        <v>236</v>
      </c>
      <c r="F155" s="314">
        <v>14.6</v>
      </c>
      <c r="G155" s="314" t="s">
        <v>567</v>
      </c>
      <c r="H155" s="314">
        <v>21.562567</v>
      </c>
      <c r="I155" s="314" t="s">
        <v>567</v>
      </c>
      <c r="J155" s="314">
        <v>314.8134782</v>
      </c>
      <c r="K155" s="314" t="s">
        <v>567</v>
      </c>
      <c r="L155" s="325">
        <v>314.8134782</v>
      </c>
      <c r="M155" s="314" t="s">
        <v>1936</v>
      </c>
      <c r="N155" s="325">
        <v>4666263.93798929</v>
      </c>
      <c r="O155" s="314" t="s">
        <v>1961</v>
      </c>
    </row>
    <row r="156" ht="24" customHeight="1" spans="1:15">
      <c r="A156" s="314" t="s">
        <v>1520</v>
      </c>
      <c r="B156" s="314" t="s">
        <v>200</v>
      </c>
      <c r="C156" s="322" t="s">
        <v>1521</v>
      </c>
      <c r="D156" s="322" t="s">
        <v>946</v>
      </c>
      <c r="E156" s="314" t="s">
        <v>136</v>
      </c>
      <c r="F156" s="314">
        <v>14.133</v>
      </c>
      <c r="G156" s="314" t="s">
        <v>567</v>
      </c>
      <c r="H156" s="314">
        <v>22.0742996225</v>
      </c>
      <c r="I156" s="314" t="s">
        <v>567</v>
      </c>
      <c r="J156" s="314">
        <v>311.976076564792</v>
      </c>
      <c r="K156" s="314" t="s">
        <v>567</v>
      </c>
      <c r="L156" s="325">
        <v>311.976076564792</v>
      </c>
      <c r="M156" s="314" t="s">
        <v>1936</v>
      </c>
      <c r="N156" s="325">
        <v>4666575.91406585</v>
      </c>
      <c r="O156" s="314" t="s">
        <v>1962</v>
      </c>
    </row>
    <row r="157" ht="26.1" customHeight="1" spans="1:15">
      <c r="A157" s="314" t="s">
        <v>932</v>
      </c>
      <c r="B157" s="314" t="s">
        <v>134</v>
      </c>
      <c r="C157" s="322" t="s">
        <v>933</v>
      </c>
      <c r="D157" s="322" t="s">
        <v>754</v>
      </c>
      <c r="E157" s="314" t="s">
        <v>777</v>
      </c>
      <c r="F157" s="314">
        <v>15.25</v>
      </c>
      <c r="G157" s="314" t="s">
        <v>567</v>
      </c>
      <c r="H157" s="314">
        <v>20.255011</v>
      </c>
      <c r="I157" s="314" t="s">
        <v>567</v>
      </c>
      <c r="J157" s="314">
        <v>308.88891775</v>
      </c>
      <c r="K157" s="314" t="s">
        <v>567</v>
      </c>
      <c r="L157" s="325">
        <v>308.88891775</v>
      </c>
      <c r="M157" s="314" t="s">
        <v>1936</v>
      </c>
      <c r="N157" s="325">
        <v>4666884.8029836</v>
      </c>
      <c r="O157" s="314" t="s">
        <v>1962</v>
      </c>
    </row>
    <row r="158" ht="24" customHeight="1" spans="1:15">
      <c r="A158" s="314" t="s">
        <v>1202</v>
      </c>
      <c r="B158" s="314" t="s">
        <v>200</v>
      </c>
      <c r="C158" s="322" t="s">
        <v>1203</v>
      </c>
      <c r="D158" s="322" t="s">
        <v>754</v>
      </c>
      <c r="E158" s="314" t="s">
        <v>236</v>
      </c>
      <c r="F158" s="314">
        <v>12.2</v>
      </c>
      <c r="G158" s="314" t="s">
        <v>567</v>
      </c>
      <c r="H158" s="314">
        <v>24.795136</v>
      </c>
      <c r="I158" s="314" t="s">
        <v>567</v>
      </c>
      <c r="J158" s="314">
        <v>302.5006592</v>
      </c>
      <c r="K158" s="314" t="s">
        <v>567</v>
      </c>
      <c r="L158" s="325">
        <v>302.5006592</v>
      </c>
      <c r="M158" s="314" t="s">
        <v>1936</v>
      </c>
      <c r="N158" s="325">
        <v>4667187.3036428</v>
      </c>
      <c r="O158" s="314" t="s">
        <v>1963</v>
      </c>
    </row>
    <row r="159" ht="24" customHeight="1" spans="1:15">
      <c r="A159" s="314" t="s">
        <v>1234</v>
      </c>
      <c r="B159" s="314" t="s">
        <v>200</v>
      </c>
      <c r="C159" s="322" t="s">
        <v>1235</v>
      </c>
      <c r="D159" s="322" t="s">
        <v>754</v>
      </c>
      <c r="E159" s="314" t="s">
        <v>777</v>
      </c>
      <c r="F159" s="314">
        <v>6.315</v>
      </c>
      <c r="G159" s="314" t="s">
        <v>567</v>
      </c>
      <c r="H159" s="314">
        <v>47.750008</v>
      </c>
      <c r="I159" s="314" t="s">
        <v>567</v>
      </c>
      <c r="J159" s="314">
        <v>301.54130052</v>
      </c>
      <c r="K159" s="314" t="s">
        <v>567</v>
      </c>
      <c r="L159" s="325">
        <v>301.54130052</v>
      </c>
      <c r="M159" s="314" t="s">
        <v>1936</v>
      </c>
      <c r="N159" s="325">
        <v>4667488.84494332</v>
      </c>
      <c r="O159" s="314" t="s">
        <v>1964</v>
      </c>
    </row>
    <row r="160" ht="24" customHeight="1" spans="1:15">
      <c r="A160" s="314" t="s">
        <v>1236</v>
      </c>
      <c r="B160" s="314" t="s">
        <v>200</v>
      </c>
      <c r="C160" s="322" t="s">
        <v>1237</v>
      </c>
      <c r="D160" s="322" t="s">
        <v>754</v>
      </c>
      <c r="E160" s="314" t="s">
        <v>777</v>
      </c>
      <c r="F160" s="314">
        <v>6.315</v>
      </c>
      <c r="G160" s="314" t="s">
        <v>567</v>
      </c>
      <c r="H160" s="314">
        <v>45.837102</v>
      </c>
      <c r="I160" s="314" t="s">
        <v>567</v>
      </c>
      <c r="J160" s="314">
        <v>289.46129913</v>
      </c>
      <c r="K160" s="314" t="s">
        <v>567</v>
      </c>
      <c r="L160" s="325">
        <v>289.46129913</v>
      </c>
      <c r="M160" s="314" t="s">
        <v>1936</v>
      </c>
      <c r="N160" s="325">
        <v>4667778.30624245</v>
      </c>
      <c r="O160" s="314" t="s">
        <v>1964</v>
      </c>
    </row>
    <row r="161" ht="24" customHeight="1" spans="1:15">
      <c r="A161" s="314" t="s">
        <v>1066</v>
      </c>
      <c r="B161" s="314" t="s">
        <v>134</v>
      </c>
      <c r="C161" s="322" t="s">
        <v>1067</v>
      </c>
      <c r="D161" s="322" t="s">
        <v>754</v>
      </c>
      <c r="E161" s="314" t="s">
        <v>864</v>
      </c>
      <c r="F161" s="314">
        <v>15</v>
      </c>
      <c r="G161" s="314" t="s">
        <v>567</v>
      </c>
      <c r="H161" s="314">
        <v>18.620566</v>
      </c>
      <c r="I161" s="314" t="s">
        <v>567</v>
      </c>
      <c r="J161" s="314">
        <v>279.30849</v>
      </c>
      <c r="K161" s="314" t="s">
        <v>567</v>
      </c>
      <c r="L161" s="325">
        <v>279.30849</v>
      </c>
      <c r="M161" s="314" t="s">
        <v>1936</v>
      </c>
      <c r="N161" s="325">
        <v>4668057.61473245</v>
      </c>
      <c r="O161" s="314" t="s">
        <v>1965</v>
      </c>
    </row>
    <row r="162" ht="24" customHeight="1" spans="1:15">
      <c r="A162" s="314" t="s">
        <v>1562</v>
      </c>
      <c r="B162" s="314" t="s">
        <v>200</v>
      </c>
      <c r="C162" s="322" t="s">
        <v>1563</v>
      </c>
      <c r="D162" s="322" t="s">
        <v>946</v>
      </c>
      <c r="E162" s="314" t="s">
        <v>136</v>
      </c>
      <c r="F162" s="314">
        <v>12.409</v>
      </c>
      <c r="G162" s="314" t="s">
        <v>567</v>
      </c>
      <c r="H162" s="314">
        <v>22.0742996225</v>
      </c>
      <c r="I162" s="314" t="s">
        <v>567</v>
      </c>
      <c r="J162" s="314">
        <v>273.919984015602</v>
      </c>
      <c r="K162" s="314" t="s">
        <v>567</v>
      </c>
      <c r="L162" s="325">
        <v>273.919984015602</v>
      </c>
      <c r="M162" s="314" t="s">
        <v>1936</v>
      </c>
      <c r="N162" s="325">
        <v>4668331.53471647</v>
      </c>
      <c r="O162" s="314" t="s">
        <v>1965</v>
      </c>
    </row>
    <row r="163" ht="39" customHeight="1" spans="1:15">
      <c r="A163" s="314" t="s">
        <v>808</v>
      </c>
      <c r="B163" s="314" t="s">
        <v>134</v>
      </c>
      <c r="C163" s="322" t="s">
        <v>809</v>
      </c>
      <c r="D163" s="322" t="s">
        <v>754</v>
      </c>
      <c r="E163" s="314" t="s">
        <v>157</v>
      </c>
      <c r="F163" s="314">
        <v>1</v>
      </c>
      <c r="G163" s="314" t="s">
        <v>567</v>
      </c>
      <c r="H163" s="314">
        <v>273.727163</v>
      </c>
      <c r="I163" s="314" t="s">
        <v>567</v>
      </c>
      <c r="J163" s="314">
        <v>273.727163</v>
      </c>
      <c r="K163" s="314" t="s">
        <v>567</v>
      </c>
      <c r="L163" s="325">
        <v>273.727163</v>
      </c>
      <c r="M163" s="314" t="s">
        <v>1936</v>
      </c>
      <c r="N163" s="325">
        <v>4668605.26187947</v>
      </c>
      <c r="O163" s="314" t="s">
        <v>1966</v>
      </c>
    </row>
    <row r="164" ht="24" customHeight="1" spans="1:15">
      <c r="A164" s="314" t="s">
        <v>1312</v>
      </c>
      <c r="B164" s="314" t="s">
        <v>342</v>
      </c>
      <c r="C164" s="322" t="s">
        <v>1313</v>
      </c>
      <c r="D164" s="322" t="s">
        <v>754</v>
      </c>
      <c r="E164" s="314" t="s">
        <v>157</v>
      </c>
      <c r="F164" s="314">
        <v>1</v>
      </c>
      <c r="G164" s="314" t="s">
        <v>567</v>
      </c>
      <c r="H164" s="314">
        <v>269.9861</v>
      </c>
      <c r="I164" s="314" t="s">
        <v>567</v>
      </c>
      <c r="J164" s="314">
        <v>269.9861</v>
      </c>
      <c r="K164" s="314" t="s">
        <v>567</v>
      </c>
      <c r="L164" s="325">
        <v>269.9861</v>
      </c>
      <c r="M164" s="314" t="s">
        <v>1936</v>
      </c>
      <c r="N164" s="325">
        <v>4668875.24797947</v>
      </c>
      <c r="O164" s="314" t="s">
        <v>1967</v>
      </c>
    </row>
    <row r="165" ht="26.1" customHeight="1" spans="1:15">
      <c r="A165" s="314" t="s">
        <v>1530</v>
      </c>
      <c r="B165" s="314" t="s">
        <v>200</v>
      </c>
      <c r="C165" s="322" t="s">
        <v>1531</v>
      </c>
      <c r="D165" s="322" t="s">
        <v>754</v>
      </c>
      <c r="E165" s="314" t="s">
        <v>236</v>
      </c>
      <c r="F165" s="314">
        <v>128.16</v>
      </c>
      <c r="G165" s="314" t="s">
        <v>567</v>
      </c>
      <c r="H165" s="314">
        <v>2.070297</v>
      </c>
      <c r="I165" s="314" t="s">
        <v>567</v>
      </c>
      <c r="J165" s="314">
        <v>265.32926352</v>
      </c>
      <c r="K165" s="314" t="s">
        <v>567</v>
      </c>
      <c r="L165" s="325">
        <v>265.32926352</v>
      </c>
      <c r="M165" s="314" t="s">
        <v>1936</v>
      </c>
      <c r="N165" s="325">
        <v>4669140.57724299</v>
      </c>
      <c r="O165" s="314" t="s">
        <v>1967</v>
      </c>
    </row>
    <row r="166" ht="26.1" customHeight="1" spans="1:15">
      <c r="A166" s="314" t="s">
        <v>1158</v>
      </c>
      <c r="B166" s="314" t="s">
        <v>134</v>
      </c>
      <c r="C166" s="322" t="s">
        <v>1159</v>
      </c>
      <c r="D166" s="322" t="s">
        <v>1084</v>
      </c>
      <c r="E166" s="314" t="s">
        <v>136</v>
      </c>
      <c r="F166" s="314">
        <v>273</v>
      </c>
      <c r="G166" s="314" t="s">
        <v>567</v>
      </c>
      <c r="H166" s="314">
        <v>0.932239</v>
      </c>
      <c r="I166" s="314" t="s">
        <v>567</v>
      </c>
      <c r="J166" s="314">
        <v>254.501247</v>
      </c>
      <c r="K166" s="314" t="s">
        <v>567</v>
      </c>
      <c r="L166" s="325">
        <v>254.501247</v>
      </c>
      <c r="M166" s="314" t="s">
        <v>1936</v>
      </c>
      <c r="N166" s="325">
        <v>4669395.07848999</v>
      </c>
      <c r="O166" s="314" t="s">
        <v>1968</v>
      </c>
    </row>
    <row r="167" ht="24" customHeight="1" spans="1:15">
      <c r="A167" s="314" t="s">
        <v>1166</v>
      </c>
      <c r="B167" s="314" t="s">
        <v>134</v>
      </c>
      <c r="C167" s="322" t="s">
        <v>1167</v>
      </c>
      <c r="D167" s="322" t="s">
        <v>946</v>
      </c>
      <c r="E167" s="314" t="s">
        <v>136</v>
      </c>
      <c r="F167" s="314">
        <v>13.2882822</v>
      </c>
      <c r="G167" s="314" t="s">
        <v>567</v>
      </c>
      <c r="H167" s="314">
        <v>18.983776</v>
      </c>
      <c r="I167" s="314" t="s">
        <v>567</v>
      </c>
      <c r="J167" s="314">
        <v>252.261772709587</v>
      </c>
      <c r="K167" s="314" t="s">
        <v>567</v>
      </c>
      <c r="L167" s="325">
        <v>252.261772709587</v>
      </c>
      <c r="M167" s="314" t="s">
        <v>1936</v>
      </c>
      <c r="N167" s="325">
        <v>4669647.3402627</v>
      </c>
      <c r="O167" s="314" t="s">
        <v>1968</v>
      </c>
    </row>
    <row r="168" ht="26.1" customHeight="1" spans="1:15">
      <c r="A168" s="314" t="s">
        <v>1170</v>
      </c>
      <c r="B168" s="314" t="s">
        <v>134</v>
      </c>
      <c r="C168" s="322" t="s">
        <v>1171</v>
      </c>
      <c r="D168" s="322" t="s">
        <v>1084</v>
      </c>
      <c r="E168" s="314" t="s">
        <v>136</v>
      </c>
      <c r="F168" s="314">
        <v>230.5940055003</v>
      </c>
      <c r="G168" s="314" t="s">
        <v>567</v>
      </c>
      <c r="H168" s="314">
        <v>1.077523</v>
      </c>
      <c r="I168" s="314" t="s">
        <v>567</v>
      </c>
      <c r="J168" s="314">
        <v>248.4703445887</v>
      </c>
      <c r="K168" s="314" t="s">
        <v>567</v>
      </c>
      <c r="L168" s="325">
        <v>248.4703445887</v>
      </c>
      <c r="M168" s="314" t="s">
        <v>1936</v>
      </c>
      <c r="N168" s="325">
        <v>4669895.81060729</v>
      </c>
      <c r="O168" s="314" t="s">
        <v>1969</v>
      </c>
    </row>
    <row r="169" ht="24" customHeight="1" spans="1:15">
      <c r="A169" s="314" t="s">
        <v>1534</v>
      </c>
      <c r="B169" s="314" t="s">
        <v>200</v>
      </c>
      <c r="C169" s="322" t="s">
        <v>1535</v>
      </c>
      <c r="D169" s="322" t="s">
        <v>754</v>
      </c>
      <c r="E169" s="314" t="s">
        <v>157</v>
      </c>
      <c r="F169" s="314">
        <v>8</v>
      </c>
      <c r="G169" s="314" t="s">
        <v>567</v>
      </c>
      <c r="H169" s="314">
        <v>31.054455</v>
      </c>
      <c r="I169" s="314" t="s">
        <v>567</v>
      </c>
      <c r="J169" s="314">
        <v>248.43564</v>
      </c>
      <c r="K169" s="314" t="s">
        <v>567</v>
      </c>
      <c r="L169" s="325">
        <v>248.43564</v>
      </c>
      <c r="M169" s="314" t="s">
        <v>1936</v>
      </c>
      <c r="N169" s="325">
        <v>4670144.24624729</v>
      </c>
      <c r="O169" s="314" t="s">
        <v>1969</v>
      </c>
    </row>
    <row r="170" ht="26.1" customHeight="1" spans="1:15">
      <c r="A170" s="314" t="s">
        <v>1482</v>
      </c>
      <c r="B170" s="314" t="s">
        <v>134</v>
      </c>
      <c r="C170" s="322" t="s">
        <v>1483</v>
      </c>
      <c r="D170" s="322" t="s">
        <v>946</v>
      </c>
      <c r="E170" s="314" t="s">
        <v>136</v>
      </c>
      <c r="F170" s="314">
        <v>6.4516592264907</v>
      </c>
      <c r="G170" s="314" t="s">
        <v>567</v>
      </c>
      <c r="H170" s="314">
        <v>35.449296</v>
      </c>
      <c r="I170" s="314" t="s">
        <v>567</v>
      </c>
      <c r="J170" s="314">
        <v>228.706777611</v>
      </c>
      <c r="K170" s="314" t="s">
        <v>567</v>
      </c>
      <c r="L170" s="325">
        <v>228.706777611</v>
      </c>
      <c r="M170" s="314" t="s">
        <v>1970</v>
      </c>
      <c r="N170" s="325">
        <v>4670372.9530249</v>
      </c>
      <c r="O170" s="314" t="s">
        <v>1971</v>
      </c>
    </row>
    <row r="171" ht="26.1" customHeight="1" spans="1:15">
      <c r="A171" s="314" t="s">
        <v>1208</v>
      </c>
      <c r="B171" s="314" t="s">
        <v>200</v>
      </c>
      <c r="C171" s="322" t="s">
        <v>1209</v>
      </c>
      <c r="D171" s="322" t="s">
        <v>754</v>
      </c>
      <c r="E171" s="314" t="s">
        <v>157</v>
      </c>
      <c r="F171" s="314">
        <v>2</v>
      </c>
      <c r="G171" s="314" t="s">
        <v>567</v>
      </c>
      <c r="H171" s="314">
        <v>110.585338</v>
      </c>
      <c r="I171" s="314" t="s">
        <v>567</v>
      </c>
      <c r="J171" s="314">
        <v>221.170676</v>
      </c>
      <c r="K171" s="314" t="s">
        <v>567</v>
      </c>
      <c r="L171" s="325">
        <v>221.170676</v>
      </c>
      <c r="M171" s="314" t="s">
        <v>1970</v>
      </c>
      <c r="N171" s="325">
        <v>4670594.1237009</v>
      </c>
      <c r="O171" s="314" t="s">
        <v>1971</v>
      </c>
    </row>
    <row r="172" ht="26.1" customHeight="1" spans="1:15">
      <c r="A172" s="314" t="s">
        <v>1226</v>
      </c>
      <c r="B172" s="314" t="s">
        <v>200</v>
      </c>
      <c r="C172" s="322" t="s">
        <v>1227</v>
      </c>
      <c r="D172" s="322" t="s">
        <v>754</v>
      </c>
      <c r="E172" s="314" t="s">
        <v>157</v>
      </c>
      <c r="F172" s="314">
        <v>7.2</v>
      </c>
      <c r="G172" s="314" t="s">
        <v>567</v>
      </c>
      <c r="H172" s="314">
        <v>30.14643</v>
      </c>
      <c r="I172" s="314" t="s">
        <v>567</v>
      </c>
      <c r="J172" s="314">
        <v>217.054296</v>
      </c>
      <c r="K172" s="314" t="s">
        <v>567</v>
      </c>
      <c r="L172" s="325">
        <v>217.054296</v>
      </c>
      <c r="M172" s="314" t="s">
        <v>1970</v>
      </c>
      <c r="N172" s="325">
        <v>4670811.1779969</v>
      </c>
      <c r="O172" s="314" t="s">
        <v>1972</v>
      </c>
    </row>
    <row r="173" ht="26.1" customHeight="1" spans="1:15">
      <c r="A173" s="314" t="s">
        <v>1683</v>
      </c>
      <c r="B173" s="314" t="s">
        <v>134</v>
      </c>
      <c r="C173" s="322" t="s">
        <v>1684</v>
      </c>
      <c r="D173" s="322" t="s">
        <v>1339</v>
      </c>
      <c r="E173" s="314" t="s">
        <v>157</v>
      </c>
      <c r="F173" s="314">
        <v>0.02094748970314</v>
      </c>
      <c r="G173" s="314" t="s">
        <v>567</v>
      </c>
      <c r="H173" s="314">
        <v>10352.441453</v>
      </c>
      <c r="I173" s="314" t="s">
        <v>567</v>
      </c>
      <c r="J173" s="314">
        <v>216.857660739077</v>
      </c>
      <c r="K173" s="314" t="s">
        <v>567</v>
      </c>
      <c r="L173" s="325">
        <v>216.857660739077</v>
      </c>
      <c r="M173" s="314" t="s">
        <v>1970</v>
      </c>
      <c r="N173" s="325">
        <v>4671028.03565764</v>
      </c>
      <c r="O173" s="314" t="s">
        <v>1972</v>
      </c>
    </row>
    <row r="174" ht="24" customHeight="1" spans="1:15">
      <c r="A174" s="314" t="s">
        <v>1072</v>
      </c>
      <c r="B174" s="314" t="s">
        <v>134</v>
      </c>
      <c r="C174" s="322" t="s">
        <v>1073</v>
      </c>
      <c r="D174" s="322" t="s">
        <v>754</v>
      </c>
      <c r="E174" s="314" t="s">
        <v>864</v>
      </c>
      <c r="F174" s="314">
        <v>15</v>
      </c>
      <c r="G174" s="314" t="s">
        <v>567</v>
      </c>
      <c r="H174" s="314">
        <v>14.213618</v>
      </c>
      <c r="I174" s="314" t="s">
        <v>567</v>
      </c>
      <c r="J174" s="314">
        <v>213.20427</v>
      </c>
      <c r="K174" s="314" t="s">
        <v>567</v>
      </c>
      <c r="L174" s="325">
        <v>213.20427</v>
      </c>
      <c r="M174" s="314" t="s">
        <v>1970</v>
      </c>
      <c r="N174" s="325">
        <v>4671241.23992764</v>
      </c>
      <c r="O174" s="314" t="s">
        <v>1973</v>
      </c>
    </row>
    <row r="175" ht="39" customHeight="1" spans="1:15">
      <c r="A175" s="314" t="s">
        <v>976</v>
      </c>
      <c r="B175" s="314" t="s">
        <v>134</v>
      </c>
      <c r="C175" s="322" t="s">
        <v>977</v>
      </c>
      <c r="D175" s="322" t="s">
        <v>754</v>
      </c>
      <c r="E175" s="314" t="s">
        <v>157</v>
      </c>
      <c r="F175" s="314">
        <v>4.995</v>
      </c>
      <c r="G175" s="314" t="s">
        <v>567</v>
      </c>
      <c r="H175" s="314">
        <v>42.023397</v>
      </c>
      <c r="I175" s="314" t="s">
        <v>567</v>
      </c>
      <c r="J175" s="314">
        <v>209.906868015</v>
      </c>
      <c r="K175" s="314" t="s">
        <v>567</v>
      </c>
      <c r="L175" s="325">
        <v>209.906868015</v>
      </c>
      <c r="M175" s="314" t="s">
        <v>1970</v>
      </c>
      <c r="N175" s="325">
        <v>4671451.14679565</v>
      </c>
      <c r="O175" s="314" t="s">
        <v>1973</v>
      </c>
    </row>
    <row r="176" ht="24" customHeight="1" spans="1:15">
      <c r="A176" s="314" t="s">
        <v>944</v>
      </c>
      <c r="B176" s="314" t="s">
        <v>200</v>
      </c>
      <c r="C176" s="322" t="s">
        <v>945</v>
      </c>
      <c r="D176" s="322" t="s">
        <v>946</v>
      </c>
      <c r="E176" s="314" t="s">
        <v>136</v>
      </c>
      <c r="F176" s="314">
        <v>9.643</v>
      </c>
      <c r="G176" s="314" t="s">
        <v>567</v>
      </c>
      <c r="H176" s="314">
        <v>21.010790475</v>
      </c>
      <c r="I176" s="314" t="s">
        <v>567</v>
      </c>
      <c r="J176" s="314">
        <v>202.607052550425</v>
      </c>
      <c r="K176" s="314" t="s">
        <v>567</v>
      </c>
      <c r="L176" s="325">
        <v>202.607052550425</v>
      </c>
      <c r="M176" s="314" t="s">
        <v>1970</v>
      </c>
      <c r="N176" s="325">
        <v>4671653.7538482</v>
      </c>
      <c r="O176" s="314" t="s">
        <v>1973</v>
      </c>
    </row>
    <row r="177" ht="24" customHeight="1" spans="1:15">
      <c r="A177" s="314" t="s">
        <v>1719</v>
      </c>
      <c r="B177" s="314" t="s">
        <v>200</v>
      </c>
      <c r="C177" s="322" t="s">
        <v>1720</v>
      </c>
      <c r="D177" s="322" t="s">
        <v>754</v>
      </c>
      <c r="E177" s="314" t="s">
        <v>236</v>
      </c>
      <c r="F177" s="314">
        <v>4.905</v>
      </c>
      <c r="G177" s="314" t="s">
        <v>567</v>
      </c>
      <c r="H177" s="314">
        <v>40.873232</v>
      </c>
      <c r="I177" s="314" t="s">
        <v>567</v>
      </c>
      <c r="J177" s="314">
        <v>200.48320296</v>
      </c>
      <c r="K177" s="314" t="s">
        <v>567</v>
      </c>
      <c r="L177" s="325">
        <v>200.48320296</v>
      </c>
      <c r="M177" s="314" t="s">
        <v>1970</v>
      </c>
      <c r="N177" s="325">
        <v>4671854.23705116</v>
      </c>
      <c r="O177" s="314" t="s">
        <v>1974</v>
      </c>
    </row>
    <row r="178" ht="26.1" customHeight="1" spans="1:15">
      <c r="A178" s="314" t="s">
        <v>782</v>
      </c>
      <c r="B178" s="314" t="s">
        <v>134</v>
      </c>
      <c r="C178" s="322" t="s">
        <v>783</v>
      </c>
      <c r="D178" s="322" t="s">
        <v>754</v>
      </c>
      <c r="E178" s="314" t="s">
        <v>157</v>
      </c>
      <c r="F178" s="314">
        <v>206.4</v>
      </c>
      <c r="G178" s="314" t="s">
        <v>567</v>
      </c>
      <c r="H178" s="314">
        <v>0.908025</v>
      </c>
      <c r="I178" s="314" t="s">
        <v>567</v>
      </c>
      <c r="J178" s="314">
        <v>187.41636</v>
      </c>
      <c r="K178" s="314" t="s">
        <v>567</v>
      </c>
      <c r="L178" s="325">
        <v>187.41636</v>
      </c>
      <c r="M178" s="314" t="s">
        <v>1970</v>
      </c>
      <c r="N178" s="325">
        <v>4672041.65341116</v>
      </c>
      <c r="O178" s="314" t="s">
        <v>1974</v>
      </c>
    </row>
    <row r="179" ht="26.1" customHeight="1" spans="1:15">
      <c r="A179" s="314" t="s">
        <v>949</v>
      </c>
      <c r="B179" s="314" t="s">
        <v>200</v>
      </c>
      <c r="C179" s="322" t="s">
        <v>950</v>
      </c>
      <c r="D179" s="322" t="s">
        <v>754</v>
      </c>
      <c r="E179" s="314" t="s">
        <v>864</v>
      </c>
      <c r="F179" s="314">
        <v>3.143</v>
      </c>
      <c r="G179" s="314" t="s">
        <v>567</v>
      </c>
      <c r="H179" s="314">
        <v>58.513131</v>
      </c>
      <c r="I179" s="314" t="s">
        <v>567</v>
      </c>
      <c r="J179" s="314">
        <v>183.906770733</v>
      </c>
      <c r="K179" s="314" t="s">
        <v>567</v>
      </c>
      <c r="L179" s="325">
        <v>183.906770733</v>
      </c>
      <c r="M179" s="314" t="s">
        <v>1970</v>
      </c>
      <c r="N179" s="325">
        <v>4672225.5601819</v>
      </c>
      <c r="O179" s="314" t="s">
        <v>1975</v>
      </c>
    </row>
    <row r="180" ht="26.1" customHeight="1" spans="1:15">
      <c r="A180" s="314" t="s">
        <v>1727</v>
      </c>
      <c r="B180" s="314" t="s">
        <v>134</v>
      </c>
      <c r="C180" s="322" t="s">
        <v>1728</v>
      </c>
      <c r="D180" s="322" t="s">
        <v>1084</v>
      </c>
      <c r="E180" s="314" t="s">
        <v>136</v>
      </c>
      <c r="F180" s="314">
        <v>180</v>
      </c>
      <c r="G180" s="314" t="s">
        <v>567</v>
      </c>
      <c r="H180" s="314">
        <v>0.980667</v>
      </c>
      <c r="I180" s="314" t="s">
        <v>567</v>
      </c>
      <c r="J180" s="314">
        <v>176.52006</v>
      </c>
      <c r="K180" s="314" t="s">
        <v>567</v>
      </c>
      <c r="L180" s="325">
        <v>176.52006</v>
      </c>
      <c r="M180" s="314" t="s">
        <v>1970</v>
      </c>
      <c r="N180" s="325">
        <v>4672402.0802419</v>
      </c>
      <c r="O180" s="314" t="s">
        <v>1975</v>
      </c>
    </row>
    <row r="181" ht="51.95" customHeight="1" spans="1:15">
      <c r="A181" s="314" t="s">
        <v>790</v>
      </c>
      <c r="B181" s="314" t="s">
        <v>134</v>
      </c>
      <c r="C181" s="322" t="s">
        <v>791</v>
      </c>
      <c r="D181" s="322" t="s">
        <v>754</v>
      </c>
      <c r="E181" s="314" t="s">
        <v>157</v>
      </c>
      <c r="F181" s="314">
        <v>1</v>
      </c>
      <c r="G181" s="314" t="s">
        <v>567</v>
      </c>
      <c r="H181" s="314">
        <v>176.253706</v>
      </c>
      <c r="I181" s="314" t="s">
        <v>567</v>
      </c>
      <c r="J181" s="314">
        <v>176.253706</v>
      </c>
      <c r="K181" s="314" t="s">
        <v>567</v>
      </c>
      <c r="L181" s="325">
        <v>176.253706</v>
      </c>
      <c r="M181" s="314" t="s">
        <v>1970</v>
      </c>
      <c r="N181" s="325">
        <v>4672578.3339479</v>
      </c>
      <c r="O181" s="314" t="s">
        <v>1975</v>
      </c>
    </row>
    <row r="182" ht="26.1" customHeight="1" spans="1:15">
      <c r="A182" s="314" t="s">
        <v>784</v>
      </c>
      <c r="B182" s="314" t="s">
        <v>134</v>
      </c>
      <c r="C182" s="322" t="s">
        <v>785</v>
      </c>
      <c r="D182" s="322" t="s">
        <v>754</v>
      </c>
      <c r="E182" s="314" t="s">
        <v>236</v>
      </c>
      <c r="F182" s="314">
        <v>30</v>
      </c>
      <c r="G182" s="314" t="s">
        <v>567</v>
      </c>
      <c r="H182" s="314">
        <v>5.847681</v>
      </c>
      <c r="I182" s="314" t="s">
        <v>567</v>
      </c>
      <c r="J182" s="314">
        <v>175.43043</v>
      </c>
      <c r="K182" s="314" t="s">
        <v>567</v>
      </c>
      <c r="L182" s="325">
        <v>175.43043</v>
      </c>
      <c r="M182" s="314" t="s">
        <v>1970</v>
      </c>
      <c r="N182" s="325">
        <v>4672753.7643779</v>
      </c>
      <c r="O182" s="314" t="s">
        <v>1976</v>
      </c>
    </row>
    <row r="183" ht="26.1" customHeight="1" spans="1:15">
      <c r="A183" s="314" t="s">
        <v>916</v>
      </c>
      <c r="B183" s="314" t="s">
        <v>134</v>
      </c>
      <c r="C183" s="322" t="s">
        <v>917</v>
      </c>
      <c r="D183" s="322" t="s">
        <v>754</v>
      </c>
      <c r="E183" s="314" t="s">
        <v>864</v>
      </c>
      <c r="F183" s="314">
        <v>13.76621434</v>
      </c>
      <c r="G183" s="314" t="s">
        <v>567</v>
      </c>
      <c r="H183" s="314">
        <v>12.506531</v>
      </c>
      <c r="I183" s="314" t="s">
        <v>567</v>
      </c>
      <c r="J183" s="314">
        <v>172.167586395855</v>
      </c>
      <c r="K183" s="314" t="s">
        <v>567</v>
      </c>
      <c r="L183" s="325">
        <v>172.167586395855</v>
      </c>
      <c r="M183" s="314" t="s">
        <v>1970</v>
      </c>
      <c r="N183" s="325">
        <v>4672925.93196429</v>
      </c>
      <c r="O183" s="314" t="s">
        <v>1976</v>
      </c>
    </row>
    <row r="184" ht="26.1" customHeight="1" spans="1:15">
      <c r="A184" s="314" t="s">
        <v>1250</v>
      </c>
      <c r="B184" s="314" t="s">
        <v>200</v>
      </c>
      <c r="C184" s="322" t="s">
        <v>1251</v>
      </c>
      <c r="D184" s="322" t="s">
        <v>754</v>
      </c>
      <c r="E184" s="314" t="s">
        <v>157</v>
      </c>
      <c r="F184" s="314">
        <v>1.068</v>
      </c>
      <c r="G184" s="314" t="s">
        <v>567</v>
      </c>
      <c r="H184" s="314">
        <v>157.26993</v>
      </c>
      <c r="I184" s="314" t="s">
        <v>567</v>
      </c>
      <c r="J184" s="314">
        <v>167.96428524</v>
      </c>
      <c r="K184" s="314" t="s">
        <v>567</v>
      </c>
      <c r="L184" s="325">
        <v>167.96428524</v>
      </c>
      <c r="M184" s="314" t="s">
        <v>1970</v>
      </c>
      <c r="N184" s="325">
        <v>4673093.89624953</v>
      </c>
      <c r="O184" s="314" t="s">
        <v>1977</v>
      </c>
    </row>
    <row r="185" ht="26.1" customHeight="1" spans="1:15">
      <c r="A185" s="314" t="s">
        <v>1749</v>
      </c>
      <c r="B185" s="314" t="s">
        <v>134</v>
      </c>
      <c r="C185" s="322" t="s">
        <v>1750</v>
      </c>
      <c r="D185" s="322" t="s">
        <v>1339</v>
      </c>
      <c r="E185" s="314" t="s">
        <v>157</v>
      </c>
      <c r="F185" s="314">
        <v>0.038729370535576</v>
      </c>
      <c r="G185" s="314" t="s">
        <v>567</v>
      </c>
      <c r="H185" s="314">
        <v>4336.267334</v>
      </c>
      <c r="I185" s="314" t="s">
        <v>567</v>
      </c>
      <c r="J185" s="314">
        <v>167.9409043198</v>
      </c>
      <c r="K185" s="314" t="s">
        <v>567</v>
      </c>
      <c r="L185" s="325">
        <v>167.9409043198</v>
      </c>
      <c r="M185" s="314" t="s">
        <v>1970</v>
      </c>
      <c r="N185" s="325">
        <v>4673261.83715385</v>
      </c>
      <c r="O185" s="314" t="s">
        <v>1977</v>
      </c>
    </row>
    <row r="186" ht="26.1" customHeight="1" spans="1:15">
      <c r="A186" s="314" t="s">
        <v>1111</v>
      </c>
      <c r="B186" s="314" t="s">
        <v>134</v>
      </c>
      <c r="C186" s="322" t="s">
        <v>1112</v>
      </c>
      <c r="D186" s="322" t="s">
        <v>1084</v>
      </c>
      <c r="E186" s="314" t="s">
        <v>699</v>
      </c>
      <c r="F186" s="314">
        <v>12</v>
      </c>
      <c r="G186" s="314" t="s">
        <v>567</v>
      </c>
      <c r="H186" s="314">
        <v>13.487198</v>
      </c>
      <c r="I186" s="314" t="s">
        <v>567</v>
      </c>
      <c r="J186" s="314">
        <v>161.846376</v>
      </c>
      <c r="K186" s="314" t="s">
        <v>567</v>
      </c>
      <c r="L186" s="325">
        <v>161.846376</v>
      </c>
      <c r="M186" s="314" t="s">
        <v>1970</v>
      </c>
      <c r="N186" s="325">
        <v>4673423.68352985</v>
      </c>
      <c r="O186" s="314" t="s">
        <v>1977</v>
      </c>
    </row>
    <row r="187" ht="24" customHeight="1" spans="1:15">
      <c r="A187" s="314" t="s">
        <v>1418</v>
      </c>
      <c r="B187" s="314" t="s">
        <v>342</v>
      </c>
      <c r="C187" s="322" t="s">
        <v>1419</v>
      </c>
      <c r="D187" s="322" t="s">
        <v>754</v>
      </c>
      <c r="E187" s="314" t="s">
        <v>777</v>
      </c>
      <c r="F187" s="314">
        <v>187.2368</v>
      </c>
      <c r="G187" s="314" t="s">
        <v>567</v>
      </c>
      <c r="H187" s="314">
        <v>0.859597</v>
      </c>
      <c r="I187" s="314" t="s">
        <v>567</v>
      </c>
      <c r="J187" s="314">
        <v>160.9481915696</v>
      </c>
      <c r="K187" s="314" t="s">
        <v>567</v>
      </c>
      <c r="L187" s="325">
        <v>160.9481915696</v>
      </c>
      <c r="M187" s="314" t="s">
        <v>1970</v>
      </c>
      <c r="N187" s="325">
        <v>4673584.63172142</v>
      </c>
      <c r="O187" s="314" t="s">
        <v>1978</v>
      </c>
    </row>
    <row r="188" ht="39" customHeight="1" spans="1:15">
      <c r="A188" s="314" t="s">
        <v>1737</v>
      </c>
      <c r="B188" s="314" t="s">
        <v>134</v>
      </c>
      <c r="C188" s="322" t="s">
        <v>1738</v>
      </c>
      <c r="D188" s="322" t="s">
        <v>754</v>
      </c>
      <c r="E188" s="314" t="s">
        <v>157</v>
      </c>
      <c r="F188" s="314">
        <v>6</v>
      </c>
      <c r="G188" s="314" t="s">
        <v>567</v>
      </c>
      <c r="H188" s="314">
        <v>26.417474</v>
      </c>
      <c r="I188" s="314" t="s">
        <v>567</v>
      </c>
      <c r="J188" s="314">
        <v>158.504844</v>
      </c>
      <c r="K188" s="314" t="s">
        <v>567</v>
      </c>
      <c r="L188" s="325">
        <v>158.504844</v>
      </c>
      <c r="M188" s="314" t="s">
        <v>1970</v>
      </c>
      <c r="N188" s="325">
        <v>4673743.13656542</v>
      </c>
      <c r="O188" s="314" t="s">
        <v>1978</v>
      </c>
    </row>
    <row r="189" ht="24" customHeight="1" spans="1:15">
      <c r="A189" s="314" t="s">
        <v>1248</v>
      </c>
      <c r="B189" s="314" t="s">
        <v>200</v>
      </c>
      <c r="C189" s="322" t="s">
        <v>1249</v>
      </c>
      <c r="D189" s="322" t="s">
        <v>754</v>
      </c>
      <c r="E189" s="314" t="s">
        <v>777</v>
      </c>
      <c r="F189" s="314">
        <v>4.935</v>
      </c>
      <c r="G189" s="314" t="s">
        <v>567</v>
      </c>
      <c r="H189" s="314">
        <v>30.2675</v>
      </c>
      <c r="I189" s="314" t="s">
        <v>567</v>
      </c>
      <c r="J189" s="314">
        <v>149.3701125</v>
      </c>
      <c r="K189" s="314" t="s">
        <v>567</v>
      </c>
      <c r="L189" s="325">
        <v>149.3701125</v>
      </c>
      <c r="M189" s="314" t="s">
        <v>1970</v>
      </c>
      <c r="N189" s="325">
        <v>4673892.50667792</v>
      </c>
      <c r="O189" s="314" t="s">
        <v>1978</v>
      </c>
    </row>
    <row r="190" ht="24" customHeight="1" spans="1:15">
      <c r="A190" s="314" t="s">
        <v>1725</v>
      </c>
      <c r="B190" s="314" t="s">
        <v>134</v>
      </c>
      <c r="C190" s="322" t="s">
        <v>1726</v>
      </c>
      <c r="D190" s="322" t="s">
        <v>754</v>
      </c>
      <c r="E190" s="314" t="s">
        <v>157</v>
      </c>
      <c r="F190" s="314">
        <v>11</v>
      </c>
      <c r="G190" s="314" t="s">
        <v>567</v>
      </c>
      <c r="H190" s="314">
        <v>13.390342</v>
      </c>
      <c r="I190" s="314" t="s">
        <v>567</v>
      </c>
      <c r="J190" s="314">
        <v>147.293762</v>
      </c>
      <c r="K190" s="314" t="s">
        <v>567</v>
      </c>
      <c r="L190" s="325">
        <v>147.293762</v>
      </c>
      <c r="M190" s="314" t="s">
        <v>1970</v>
      </c>
      <c r="N190" s="325">
        <v>4674039.80043992</v>
      </c>
      <c r="O190" s="314" t="s">
        <v>1979</v>
      </c>
    </row>
    <row r="191" ht="26.1" customHeight="1" spans="1:15">
      <c r="A191" s="314" t="s">
        <v>936</v>
      </c>
      <c r="B191" s="314" t="s">
        <v>134</v>
      </c>
      <c r="C191" s="322" t="s">
        <v>937</v>
      </c>
      <c r="D191" s="322" t="s">
        <v>754</v>
      </c>
      <c r="E191" s="314" t="s">
        <v>777</v>
      </c>
      <c r="F191" s="314">
        <v>6.71</v>
      </c>
      <c r="G191" s="314" t="s">
        <v>567</v>
      </c>
      <c r="H191" s="314">
        <v>20.255011</v>
      </c>
      <c r="I191" s="314" t="s">
        <v>567</v>
      </c>
      <c r="J191" s="314">
        <v>135.91112381</v>
      </c>
      <c r="K191" s="314" t="s">
        <v>567</v>
      </c>
      <c r="L191" s="325">
        <v>135.91112381</v>
      </c>
      <c r="M191" s="314" t="s">
        <v>1970</v>
      </c>
      <c r="N191" s="325">
        <v>4674175.71156373</v>
      </c>
      <c r="O191" s="314" t="s">
        <v>1979</v>
      </c>
    </row>
    <row r="192" ht="24" customHeight="1" spans="1:15">
      <c r="A192" s="314" t="s">
        <v>1298</v>
      </c>
      <c r="B192" s="314" t="s">
        <v>342</v>
      </c>
      <c r="C192" s="322" t="s">
        <v>1299</v>
      </c>
      <c r="D192" s="322" t="s">
        <v>754</v>
      </c>
      <c r="E192" s="314" t="s">
        <v>236</v>
      </c>
      <c r="F192" s="314">
        <v>64</v>
      </c>
      <c r="G192" s="314" t="s">
        <v>567</v>
      </c>
      <c r="H192" s="314">
        <v>2.106618</v>
      </c>
      <c r="I192" s="314" t="s">
        <v>567</v>
      </c>
      <c r="J192" s="314">
        <v>134.823552</v>
      </c>
      <c r="K192" s="314" t="s">
        <v>567</v>
      </c>
      <c r="L192" s="325">
        <v>134.823552</v>
      </c>
      <c r="M192" s="314" t="s">
        <v>1970</v>
      </c>
      <c r="N192" s="325">
        <v>4674310.53511573</v>
      </c>
      <c r="O192" s="314" t="s">
        <v>1979</v>
      </c>
    </row>
    <row r="193" ht="26.1" customHeight="1" spans="1:15">
      <c r="A193" s="314" t="s">
        <v>1528</v>
      </c>
      <c r="B193" s="314" t="s">
        <v>134</v>
      </c>
      <c r="C193" s="322" t="s">
        <v>1529</v>
      </c>
      <c r="D193" s="322" t="s">
        <v>754</v>
      </c>
      <c r="E193" s="314" t="s">
        <v>777</v>
      </c>
      <c r="F193" s="314">
        <v>4.812665</v>
      </c>
      <c r="G193" s="314" t="s">
        <v>567</v>
      </c>
      <c r="H193" s="314">
        <v>27.204429</v>
      </c>
      <c r="I193" s="314" t="s">
        <v>567</v>
      </c>
      <c r="J193" s="314">
        <v>130.925803293285</v>
      </c>
      <c r="K193" s="314" t="s">
        <v>567</v>
      </c>
      <c r="L193" s="325">
        <v>130.925803293285</v>
      </c>
      <c r="M193" s="314" t="s">
        <v>1970</v>
      </c>
      <c r="N193" s="325">
        <v>4674441.46091902</v>
      </c>
      <c r="O193" s="314" t="s">
        <v>1979</v>
      </c>
    </row>
    <row r="194" ht="24" customHeight="1" spans="1:15">
      <c r="A194" s="314" t="s">
        <v>1284</v>
      </c>
      <c r="B194" s="314" t="s">
        <v>342</v>
      </c>
      <c r="C194" s="322" t="s">
        <v>1285</v>
      </c>
      <c r="D194" s="322" t="s">
        <v>754</v>
      </c>
      <c r="E194" s="314" t="s">
        <v>157</v>
      </c>
      <c r="F194" s="314">
        <v>2</v>
      </c>
      <c r="G194" s="314" t="s">
        <v>567</v>
      </c>
      <c r="H194" s="314">
        <v>64.312384</v>
      </c>
      <c r="I194" s="314" t="s">
        <v>567</v>
      </c>
      <c r="J194" s="314">
        <v>128.624768</v>
      </c>
      <c r="K194" s="314" t="s">
        <v>567</v>
      </c>
      <c r="L194" s="325">
        <v>128.624768</v>
      </c>
      <c r="M194" s="314" t="s">
        <v>1970</v>
      </c>
      <c r="N194" s="325">
        <v>4674570.08568702</v>
      </c>
      <c r="O194" s="314" t="s">
        <v>1980</v>
      </c>
    </row>
    <row r="195" ht="24" customHeight="1" spans="1:15">
      <c r="A195" s="314" t="s">
        <v>1196</v>
      </c>
      <c r="B195" s="314" t="s">
        <v>200</v>
      </c>
      <c r="C195" s="322" t="s">
        <v>1197</v>
      </c>
      <c r="D195" s="322" t="s">
        <v>754</v>
      </c>
      <c r="E195" s="314" t="s">
        <v>236</v>
      </c>
      <c r="F195" s="314">
        <v>8.6</v>
      </c>
      <c r="G195" s="314" t="s">
        <v>567</v>
      </c>
      <c r="H195" s="314">
        <v>14.903717</v>
      </c>
      <c r="I195" s="314" t="s">
        <v>567</v>
      </c>
      <c r="J195" s="314">
        <v>128.1719662</v>
      </c>
      <c r="K195" s="314" t="s">
        <v>567</v>
      </c>
      <c r="L195" s="325">
        <v>128.1719662</v>
      </c>
      <c r="M195" s="314" t="s">
        <v>1970</v>
      </c>
      <c r="N195" s="325">
        <v>4674698.25765323</v>
      </c>
      <c r="O195" s="314" t="s">
        <v>1980</v>
      </c>
    </row>
    <row r="196" ht="26.1" customHeight="1" spans="1:15">
      <c r="A196" s="314" t="s">
        <v>828</v>
      </c>
      <c r="B196" s="314" t="s">
        <v>134</v>
      </c>
      <c r="C196" s="322" t="s">
        <v>829</v>
      </c>
      <c r="D196" s="322" t="s">
        <v>754</v>
      </c>
      <c r="E196" s="314" t="s">
        <v>157</v>
      </c>
      <c r="F196" s="314">
        <v>1.23</v>
      </c>
      <c r="G196" s="314" t="s">
        <v>567</v>
      </c>
      <c r="H196" s="314">
        <v>102.897393</v>
      </c>
      <c r="I196" s="314" t="s">
        <v>567</v>
      </c>
      <c r="J196" s="314">
        <v>126.56379339</v>
      </c>
      <c r="K196" s="314" t="s">
        <v>567</v>
      </c>
      <c r="L196" s="325">
        <v>126.56379339</v>
      </c>
      <c r="M196" s="314" t="s">
        <v>1970</v>
      </c>
      <c r="N196" s="325">
        <v>4674824.82144662</v>
      </c>
      <c r="O196" s="314" t="s">
        <v>1980</v>
      </c>
    </row>
    <row r="197" ht="24" customHeight="1" spans="1:15">
      <c r="A197" s="314" t="s">
        <v>1276</v>
      </c>
      <c r="B197" s="314" t="s">
        <v>342</v>
      </c>
      <c r="C197" s="322" t="s">
        <v>1277</v>
      </c>
      <c r="D197" s="322" t="s">
        <v>754</v>
      </c>
      <c r="E197" s="314" t="s">
        <v>236</v>
      </c>
      <c r="F197" s="314">
        <v>15</v>
      </c>
      <c r="G197" s="314" t="s">
        <v>567</v>
      </c>
      <c r="H197" s="314">
        <v>8.341723</v>
      </c>
      <c r="I197" s="314" t="s">
        <v>567</v>
      </c>
      <c r="J197" s="314">
        <v>125.125845</v>
      </c>
      <c r="K197" s="314" t="s">
        <v>567</v>
      </c>
      <c r="L197" s="325">
        <v>125.125845</v>
      </c>
      <c r="M197" s="314" t="s">
        <v>1970</v>
      </c>
      <c r="N197" s="325">
        <v>4674949.94729161</v>
      </c>
      <c r="O197" s="314" t="s">
        <v>1981</v>
      </c>
    </row>
    <row r="198" ht="24" customHeight="1" spans="1:15">
      <c r="A198" s="314" t="s">
        <v>938</v>
      </c>
      <c r="B198" s="314" t="s">
        <v>134</v>
      </c>
      <c r="C198" s="322" t="s">
        <v>939</v>
      </c>
      <c r="D198" s="322" t="s">
        <v>754</v>
      </c>
      <c r="E198" s="314" t="s">
        <v>864</v>
      </c>
      <c r="F198" s="314">
        <v>4.09342</v>
      </c>
      <c r="G198" s="314" t="s">
        <v>567</v>
      </c>
      <c r="H198" s="314">
        <v>30.110109</v>
      </c>
      <c r="I198" s="314" t="s">
        <v>567</v>
      </c>
      <c r="J198" s="314">
        <v>123.25332238278</v>
      </c>
      <c r="K198" s="314" t="s">
        <v>567</v>
      </c>
      <c r="L198" s="325">
        <v>123.25332238278</v>
      </c>
      <c r="M198" s="314" t="s">
        <v>1970</v>
      </c>
      <c r="N198" s="325">
        <v>4675073.200614</v>
      </c>
      <c r="O198" s="314" t="s">
        <v>1981</v>
      </c>
    </row>
    <row r="199" ht="24" customHeight="1" spans="1:15">
      <c r="A199" s="314" t="s">
        <v>1318</v>
      </c>
      <c r="B199" s="314" t="s">
        <v>342</v>
      </c>
      <c r="C199" s="322" t="s">
        <v>1319</v>
      </c>
      <c r="D199" s="322" t="s">
        <v>754</v>
      </c>
      <c r="E199" s="314" t="s">
        <v>157</v>
      </c>
      <c r="F199" s="314">
        <v>1</v>
      </c>
      <c r="G199" s="314" t="s">
        <v>567</v>
      </c>
      <c r="H199" s="314">
        <v>122.232272</v>
      </c>
      <c r="I199" s="314" t="s">
        <v>567</v>
      </c>
      <c r="J199" s="314">
        <v>122.232272</v>
      </c>
      <c r="K199" s="314" t="s">
        <v>567</v>
      </c>
      <c r="L199" s="325">
        <v>122.232272</v>
      </c>
      <c r="M199" s="314" t="s">
        <v>1970</v>
      </c>
      <c r="N199" s="325">
        <v>4675195.432886</v>
      </c>
      <c r="O199" s="314" t="s">
        <v>1981</v>
      </c>
    </row>
    <row r="200" ht="24" customHeight="1" spans="1:15">
      <c r="A200" s="314" t="s">
        <v>1320</v>
      </c>
      <c r="B200" s="314" t="s">
        <v>342</v>
      </c>
      <c r="C200" s="322" t="s">
        <v>1321</v>
      </c>
      <c r="D200" s="322" t="s">
        <v>754</v>
      </c>
      <c r="E200" s="314" t="s">
        <v>173</v>
      </c>
      <c r="F200" s="314">
        <v>2.7</v>
      </c>
      <c r="G200" s="314" t="s">
        <v>567</v>
      </c>
      <c r="H200" s="314">
        <v>44.360048</v>
      </c>
      <c r="I200" s="314" t="s">
        <v>567</v>
      </c>
      <c r="J200" s="314">
        <v>119.7721296</v>
      </c>
      <c r="K200" s="314" t="s">
        <v>567</v>
      </c>
      <c r="L200" s="325">
        <v>119.7721296</v>
      </c>
      <c r="M200" s="314" t="s">
        <v>1970</v>
      </c>
      <c r="N200" s="325">
        <v>4675315.2050156</v>
      </c>
      <c r="O200" s="314" t="s">
        <v>1981</v>
      </c>
    </row>
    <row r="201" ht="24" customHeight="1" spans="1:15">
      <c r="A201" s="314" t="s">
        <v>1647</v>
      </c>
      <c r="B201" s="314" t="s">
        <v>200</v>
      </c>
      <c r="C201" s="322" t="s">
        <v>1648</v>
      </c>
      <c r="D201" s="322" t="s">
        <v>754</v>
      </c>
      <c r="E201" s="314" t="s">
        <v>236</v>
      </c>
      <c r="F201" s="314">
        <v>32.32</v>
      </c>
      <c r="G201" s="314" t="s">
        <v>567</v>
      </c>
      <c r="H201" s="314">
        <v>3.656314</v>
      </c>
      <c r="I201" s="314" t="s">
        <v>567</v>
      </c>
      <c r="J201" s="314">
        <v>118.17206848</v>
      </c>
      <c r="K201" s="314" t="s">
        <v>567</v>
      </c>
      <c r="L201" s="325">
        <v>118.17206848</v>
      </c>
      <c r="M201" s="314" t="s">
        <v>1970</v>
      </c>
      <c r="N201" s="325">
        <v>4675433.37708408</v>
      </c>
      <c r="O201" s="314" t="s">
        <v>1982</v>
      </c>
    </row>
    <row r="202" ht="26.1" customHeight="1" spans="1:15">
      <c r="A202" s="314" t="s">
        <v>1194</v>
      </c>
      <c r="B202" s="314" t="s">
        <v>200</v>
      </c>
      <c r="C202" s="322" t="s">
        <v>1195</v>
      </c>
      <c r="D202" s="322" t="s">
        <v>754</v>
      </c>
      <c r="E202" s="314" t="s">
        <v>157</v>
      </c>
      <c r="F202" s="314">
        <v>1</v>
      </c>
      <c r="G202" s="314" t="s">
        <v>567</v>
      </c>
      <c r="H202" s="314">
        <v>114.89543</v>
      </c>
      <c r="I202" s="314" t="s">
        <v>567</v>
      </c>
      <c r="J202" s="314">
        <v>114.89543</v>
      </c>
      <c r="K202" s="314" t="s">
        <v>567</v>
      </c>
      <c r="L202" s="325">
        <v>114.89543</v>
      </c>
      <c r="M202" s="314" t="s">
        <v>1970</v>
      </c>
      <c r="N202" s="325">
        <v>4675548.27251408</v>
      </c>
      <c r="O202" s="314" t="s">
        <v>1982</v>
      </c>
    </row>
    <row r="203" ht="26.1" customHeight="1" spans="1:15">
      <c r="A203" s="314" t="s">
        <v>1550</v>
      </c>
      <c r="B203" s="314" t="s">
        <v>134</v>
      </c>
      <c r="C203" s="322" t="s">
        <v>1551</v>
      </c>
      <c r="D203" s="322" t="s">
        <v>1084</v>
      </c>
      <c r="E203" s="314" t="s">
        <v>699</v>
      </c>
      <c r="F203" s="314">
        <v>6</v>
      </c>
      <c r="G203" s="314" t="s">
        <v>567</v>
      </c>
      <c r="H203" s="314">
        <v>18.717422</v>
      </c>
      <c r="I203" s="314" t="s">
        <v>567</v>
      </c>
      <c r="J203" s="314">
        <v>112.304532</v>
      </c>
      <c r="K203" s="314" t="s">
        <v>567</v>
      </c>
      <c r="L203" s="325">
        <v>112.304532</v>
      </c>
      <c r="M203" s="314" t="s">
        <v>1970</v>
      </c>
      <c r="N203" s="325">
        <v>4675660.57704608</v>
      </c>
      <c r="O203" s="314" t="s">
        <v>1982</v>
      </c>
    </row>
    <row r="204" ht="26.1" customHeight="1" spans="1:15">
      <c r="A204" s="314" t="s">
        <v>1024</v>
      </c>
      <c r="B204" s="314" t="s">
        <v>148</v>
      </c>
      <c r="C204" s="322" t="s">
        <v>1025</v>
      </c>
      <c r="D204" s="322" t="s">
        <v>754</v>
      </c>
      <c r="E204" s="314" t="s">
        <v>236</v>
      </c>
      <c r="F204" s="314">
        <v>1.56732</v>
      </c>
      <c r="G204" s="314" t="s">
        <v>567</v>
      </c>
      <c r="H204" s="314">
        <v>68.307694</v>
      </c>
      <c r="I204" s="314" t="s">
        <v>567</v>
      </c>
      <c r="J204" s="314">
        <v>107.06001496008</v>
      </c>
      <c r="K204" s="314" t="s">
        <v>567</v>
      </c>
      <c r="L204" s="325">
        <v>107.06001496008</v>
      </c>
      <c r="M204" s="314" t="s">
        <v>1970</v>
      </c>
      <c r="N204" s="325">
        <v>4675767.63706104</v>
      </c>
      <c r="O204" s="314" t="s">
        <v>1982</v>
      </c>
    </row>
    <row r="205" ht="24" customHeight="1" spans="1:15">
      <c r="A205" s="314" t="s">
        <v>1017</v>
      </c>
      <c r="B205" s="314" t="s">
        <v>134</v>
      </c>
      <c r="C205" s="322" t="s">
        <v>1018</v>
      </c>
      <c r="D205" s="322" t="s">
        <v>754</v>
      </c>
      <c r="E205" s="314" t="s">
        <v>157</v>
      </c>
      <c r="F205" s="314">
        <v>6.1</v>
      </c>
      <c r="G205" s="314" t="s">
        <v>567</v>
      </c>
      <c r="H205" s="314">
        <v>16.961907</v>
      </c>
      <c r="I205" s="314" t="s">
        <v>567</v>
      </c>
      <c r="J205" s="314">
        <v>103.4676327</v>
      </c>
      <c r="K205" s="314" t="s">
        <v>567</v>
      </c>
      <c r="L205" s="325">
        <v>103.4676327</v>
      </c>
      <c r="M205" s="314" t="s">
        <v>1970</v>
      </c>
      <c r="N205" s="325">
        <v>4675871.10469374</v>
      </c>
      <c r="O205" s="314" t="s">
        <v>1983</v>
      </c>
    </row>
    <row r="206" ht="24" customHeight="1" spans="1:15">
      <c r="A206" s="314" t="s">
        <v>1288</v>
      </c>
      <c r="B206" s="314" t="s">
        <v>342</v>
      </c>
      <c r="C206" s="322" t="s">
        <v>1289</v>
      </c>
      <c r="D206" s="322" t="s">
        <v>754</v>
      </c>
      <c r="E206" s="314" t="s">
        <v>157</v>
      </c>
      <c r="F206" s="314">
        <v>1</v>
      </c>
      <c r="G206" s="314" t="s">
        <v>567</v>
      </c>
      <c r="H206" s="314">
        <v>98.708371</v>
      </c>
      <c r="I206" s="314" t="s">
        <v>567</v>
      </c>
      <c r="J206" s="314">
        <v>98.708371</v>
      </c>
      <c r="K206" s="314" t="s">
        <v>567</v>
      </c>
      <c r="L206" s="325">
        <v>98.708371</v>
      </c>
      <c r="M206" s="314" t="s">
        <v>1970</v>
      </c>
      <c r="N206" s="325">
        <v>4675969.81306474</v>
      </c>
      <c r="O206" s="314" t="s">
        <v>1983</v>
      </c>
    </row>
    <row r="207" ht="26.1" customHeight="1" spans="1:15">
      <c r="A207" s="314" t="s">
        <v>794</v>
      </c>
      <c r="B207" s="314" t="s">
        <v>134</v>
      </c>
      <c r="C207" s="322" t="s">
        <v>795</v>
      </c>
      <c r="D207" s="322" t="s">
        <v>754</v>
      </c>
      <c r="E207" s="314" t="s">
        <v>157</v>
      </c>
      <c r="F207" s="314">
        <v>1</v>
      </c>
      <c r="G207" s="314" t="s">
        <v>567</v>
      </c>
      <c r="H207" s="314">
        <v>98.659943</v>
      </c>
      <c r="I207" s="314" t="s">
        <v>567</v>
      </c>
      <c r="J207" s="314">
        <v>98.659943</v>
      </c>
      <c r="K207" s="314" t="s">
        <v>567</v>
      </c>
      <c r="L207" s="325">
        <v>98.659943</v>
      </c>
      <c r="M207" s="314" t="s">
        <v>1970</v>
      </c>
      <c r="N207" s="325">
        <v>4676068.47300774</v>
      </c>
      <c r="O207" s="314" t="s">
        <v>1983</v>
      </c>
    </row>
    <row r="208" ht="24" customHeight="1" spans="1:15">
      <c r="A208" s="314" t="s">
        <v>1641</v>
      </c>
      <c r="B208" s="314" t="s">
        <v>200</v>
      </c>
      <c r="C208" s="322" t="s">
        <v>1642</v>
      </c>
      <c r="D208" s="322" t="s">
        <v>754</v>
      </c>
      <c r="E208" s="314" t="s">
        <v>157</v>
      </c>
      <c r="F208" s="314">
        <v>1.848</v>
      </c>
      <c r="G208" s="314" t="s">
        <v>567</v>
      </c>
      <c r="H208" s="314">
        <v>53.14973</v>
      </c>
      <c r="I208" s="314" t="s">
        <v>567</v>
      </c>
      <c r="J208" s="314">
        <v>98.22070104</v>
      </c>
      <c r="K208" s="314" t="s">
        <v>567</v>
      </c>
      <c r="L208" s="325">
        <v>98.22070104</v>
      </c>
      <c r="M208" s="314" t="s">
        <v>1970</v>
      </c>
      <c r="N208" s="325">
        <v>4676166.69370878</v>
      </c>
      <c r="O208" s="314" t="s">
        <v>1983</v>
      </c>
    </row>
    <row r="209" ht="39" customHeight="1" spans="1:15">
      <c r="A209" s="314" t="s">
        <v>826</v>
      </c>
      <c r="B209" s="314" t="s">
        <v>134</v>
      </c>
      <c r="C209" s="322" t="s">
        <v>827</v>
      </c>
      <c r="D209" s="322" t="s">
        <v>754</v>
      </c>
      <c r="E209" s="314" t="s">
        <v>157</v>
      </c>
      <c r="F209" s="314">
        <v>3</v>
      </c>
      <c r="G209" s="314" t="s">
        <v>567</v>
      </c>
      <c r="H209" s="314">
        <v>32.180406</v>
      </c>
      <c r="I209" s="314" t="s">
        <v>567</v>
      </c>
      <c r="J209" s="314">
        <v>96.541218</v>
      </c>
      <c r="K209" s="314" t="s">
        <v>567</v>
      </c>
      <c r="L209" s="325">
        <v>96.541218</v>
      </c>
      <c r="M209" s="314" t="s">
        <v>1970</v>
      </c>
      <c r="N209" s="325">
        <v>4676263.23492678</v>
      </c>
      <c r="O209" s="314" t="s">
        <v>1983</v>
      </c>
    </row>
    <row r="210" ht="24" customHeight="1" spans="1:15">
      <c r="A210" s="314" t="s">
        <v>1204</v>
      </c>
      <c r="B210" s="314" t="s">
        <v>200</v>
      </c>
      <c r="C210" s="322" t="s">
        <v>1205</v>
      </c>
      <c r="D210" s="322" t="s">
        <v>754</v>
      </c>
      <c r="E210" s="314" t="s">
        <v>236</v>
      </c>
      <c r="F210" s="314">
        <v>10.4</v>
      </c>
      <c r="G210" s="314" t="s">
        <v>567</v>
      </c>
      <c r="H210" s="314">
        <v>9.056036</v>
      </c>
      <c r="I210" s="314" t="s">
        <v>567</v>
      </c>
      <c r="J210" s="314">
        <v>94.1827744</v>
      </c>
      <c r="K210" s="314" t="s">
        <v>567</v>
      </c>
      <c r="L210" s="325">
        <v>94.1827744</v>
      </c>
      <c r="M210" s="314" t="s">
        <v>1970</v>
      </c>
      <c r="N210" s="325">
        <v>4676357.41770118</v>
      </c>
      <c r="O210" s="314" t="s">
        <v>1984</v>
      </c>
    </row>
    <row r="211" ht="39" customHeight="1" spans="1:15">
      <c r="A211" s="314" t="s">
        <v>1144</v>
      </c>
      <c r="B211" s="314" t="s">
        <v>134</v>
      </c>
      <c r="C211" s="322" t="s">
        <v>1145</v>
      </c>
      <c r="D211" s="322" t="s">
        <v>754</v>
      </c>
      <c r="E211" s="314" t="s">
        <v>157</v>
      </c>
      <c r="F211" s="314">
        <v>344.98325818528</v>
      </c>
      <c r="G211" s="314" t="s">
        <v>567</v>
      </c>
      <c r="H211" s="314">
        <v>0.266354</v>
      </c>
      <c r="I211" s="314" t="s">
        <v>567</v>
      </c>
      <c r="J211" s="314">
        <v>91.8876707506821</v>
      </c>
      <c r="K211" s="314" t="s">
        <v>567</v>
      </c>
      <c r="L211" s="325">
        <v>91.8876707506821</v>
      </c>
      <c r="M211" s="314" t="s">
        <v>1970</v>
      </c>
      <c r="N211" s="325">
        <v>4676449.30537193</v>
      </c>
      <c r="O211" s="314" t="s">
        <v>1984</v>
      </c>
    </row>
    <row r="212" ht="26.1" customHeight="1" spans="1:15">
      <c r="A212" s="314" t="s">
        <v>1438</v>
      </c>
      <c r="B212" s="314" t="s">
        <v>134</v>
      </c>
      <c r="C212" s="322" t="s">
        <v>1439</v>
      </c>
      <c r="D212" s="322" t="s">
        <v>754</v>
      </c>
      <c r="E212" s="314" t="s">
        <v>777</v>
      </c>
      <c r="F212" s="314">
        <v>7.8586792856</v>
      </c>
      <c r="G212" s="314" t="s">
        <v>567</v>
      </c>
      <c r="H212" s="314">
        <v>11.368473</v>
      </c>
      <c r="I212" s="314" t="s">
        <v>567</v>
      </c>
      <c r="J212" s="314">
        <v>89.3411832740029</v>
      </c>
      <c r="K212" s="314" t="s">
        <v>567</v>
      </c>
      <c r="L212" s="325">
        <v>89.3411832740029</v>
      </c>
      <c r="M212" s="314" t="s">
        <v>1970</v>
      </c>
      <c r="N212" s="325">
        <v>4676538.6465552</v>
      </c>
      <c r="O212" s="314" t="s">
        <v>1984</v>
      </c>
    </row>
    <row r="213" ht="26.1" customHeight="1" spans="1:15">
      <c r="A213" s="314" t="s">
        <v>1186</v>
      </c>
      <c r="B213" s="314" t="s">
        <v>134</v>
      </c>
      <c r="C213" s="322" t="s">
        <v>1187</v>
      </c>
      <c r="D213" s="322" t="s">
        <v>946</v>
      </c>
      <c r="E213" s="314" t="s">
        <v>136</v>
      </c>
      <c r="F213" s="314">
        <v>4.07192</v>
      </c>
      <c r="G213" s="314" t="s">
        <v>567</v>
      </c>
      <c r="H213" s="314">
        <v>21.756279</v>
      </c>
      <c r="I213" s="314" t="s">
        <v>567</v>
      </c>
      <c r="J213" s="314">
        <v>88.58982758568</v>
      </c>
      <c r="K213" s="314" t="s">
        <v>567</v>
      </c>
      <c r="L213" s="325">
        <v>88.58982758568</v>
      </c>
      <c r="M213" s="314" t="s">
        <v>1970</v>
      </c>
      <c r="N213" s="325">
        <v>4676627.23638279</v>
      </c>
      <c r="O213" s="314" t="s">
        <v>1984</v>
      </c>
    </row>
    <row r="214" ht="26.1" customHeight="1" spans="1:15">
      <c r="A214" s="314" t="s">
        <v>1264</v>
      </c>
      <c r="B214" s="314" t="s">
        <v>342</v>
      </c>
      <c r="C214" s="322" t="s">
        <v>1265</v>
      </c>
      <c r="D214" s="322" t="s">
        <v>754</v>
      </c>
      <c r="E214" s="314" t="s">
        <v>157</v>
      </c>
      <c r="F214" s="314">
        <v>6</v>
      </c>
      <c r="G214" s="314" t="s">
        <v>567</v>
      </c>
      <c r="H214" s="314">
        <v>14.697898</v>
      </c>
      <c r="I214" s="314" t="s">
        <v>567</v>
      </c>
      <c r="J214" s="314">
        <v>88.187388</v>
      </c>
      <c r="K214" s="314" t="s">
        <v>567</v>
      </c>
      <c r="L214" s="325">
        <v>88.187388</v>
      </c>
      <c r="M214" s="314" t="s">
        <v>1970</v>
      </c>
      <c r="N214" s="325">
        <v>4676715.42377079</v>
      </c>
      <c r="O214" s="314" t="s">
        <v>1984</v>
      </c>
    </row>
    <row r="215" ht="39" customHeight="1" spans="1:15">
      <c r="A215" s="314" t="s">
        <v>830</v>
      </c>
      <c r="B215" s="314" t="s">
        <v>134</v>
      </c>
      <c r="C215" s="322" t="s">
        <v>831</v>
      </c>
      <c r="D215" s="322" t="s">
        <v>754</v>
      </c>
      <c r="E215" s="314" t="s">
        <v>157</v>
      </c>
      <c r="F215" s="314">
        <v>1</v>
      </c>
      <c r="G215" s="314" t="s">
        <v>567</v>
      </c>
      <c r="H215" s="314">
        <v>87.908927</v>
      </c>
      <c r="I215" s="314" t="s">
        <v>567</v>
      </c>
      <c r="J215" s="314">
        <v>87.908927</v>
      </c>
      <c r="K215" s="314" t="s">
        <v>567</v>
      </c>
      <c r="L215" s="325">
        <v>87.908927</v>
      </c>
      <c r="M215" s="314" t="s">
        <v>1970</v>
      </c>
      <c r="N215" s="325">
        <v>4676803.33269779</v>
      </c>
      <c r="O215" s="314" t="s">
        <v>1985</v>
      </c>
    </row>
    <row r="216" ht="26.1" customHeight="1" spans="1:15">
      <c r="A216" s="314" t="s">
        <v>1630</v>
      </c>
      <c r="B216" s="314" t="s">
        <v>134</v>
      </c>
      <c r="C216" s="322" t="s">
        <v>1631</v>
      </c>
      <c r="D216" s="322" t="s">
        <v>754</v>
      </c>
      <c r="E216" s="314" t="s">
        <v>218</v>
      </c>
      <c r="F216" s="314">
        <v>0.16929</v>
      </c>
      <c r="G216" s="314" t="s">
        <v>567</v>
      </c>
      <c r="H216" s="314">
        <v>486.665079</v>
      </c>
      <c r="I216" s="314" t="s">
        <v>567</v>
      </c>
      <c r="J216" s="314">
        <v>82.38753122391</v>
      </c>
      <c r="K216" s="314" t="s">
        <v>567</v>
      </c>
      <c r="L216" s="325">
        <v>82.38753122391</v>
      </c>
      <c r="M216" s="314" t="s">
        <v>1970</v>
      </c>
      <c r="N216" s="325">
        <v>4676885.72022901</v>
      </c>
      <c r="O216" s="314" t="s">
        <v>1985</v>
      </c>
    </row>
    <row r="217" ht="26.1" customHeight="1" spans="1:15">
      <c r="A217" s="314" t="s">
        <v>1292</v>
      </c>
      <c r="B217" s="314" t="s">
        <v>342</v>
      </c>
      <c r="C217" s="322" t="s">
        <v>1293</v>
      </c>
      <c r="D217" s="322" t="s">
        <v>754</v>
      </c>
      <c r="E217" s="314" t="s">
        <v>157</v>
      </c>
      <c r="F217" s="314">
        <v>1</v>
      </c>
      <c r="G217" s="314" t="s">
        <v>567</v>
      </c>
      <c r="H217" s="314">
        <v>81.673822</v>
      </c>
      <c r="I217" s="314" t="s">
        <v>567</v>
      </c>
      <c r="J217" s="314">
        <v>81.673822</v>
      </c>
      <c r="K217" s="314" t="s">
        <v>567</v>
      </c>
      <c r="L217" s="325">
        <v>81.673822</v>
      </c>
      <c r="M217" s="314" t="s">
        <v>1970</v>
      </c>
      <c r="N217" s="325">
        <v>4676967.39405101</v>
      </c>
      <c r="O217" s="314" t="s">
        <v>1985</v>
      </c>
    </row>
    <row r="218" ht="39" customHeight="1" spans="1:15">
      <c r="A218" s="314" t="s">
        <v>1606</v>
      </c>
      <c r="B218" s="314" t="s">
        <v>134</v>
      </c>
      <c r="C218" s="322" t="s">
        <v>1607</v>
      </c>
      <c r="D218" s="322" t="s">
        <v>754</v>
      </c>
      <c r="E218" s="314" t="s">
        <v>173</v>
      </c>
      <c r="F218" s="314">
        <v>0.92091032</v>
      </c>
      <c r="G218" s="314" t="s">
        <v>567</v>
      </c>
      <c r="H218" s="314">
        <v>85.765988</v>
      </c>
      <c r="I218" s="314" t="s">
        <v>567</v>
      </c>
      <c r="J218" s="314">
        <v>78.9827834541962</v>
      </c>
      <c r="K218" s="314" t="s">
        <v>567</v>
      </c>
      <c r="L218" s="325">
        <v>78.9827834541962</v>
      </c>
      <c r="M218" s="314" t="s">
        <v>1970</v>
      </c>
      <c r="N218" s="325">
        <v>4677046.37683447</v>
      </c>
      <c r="O218" s="314" t="s">
        <v>1985</v>
      </c>
    </row>
    <row r="219" ht="39" customHeight="1" spans="1:15">
      <c r="A219" s="314" t="s">
        <v>1558</v>
      </c>
      <c r="B219" s="314" t="s">
        <v>134</v>
      </c>
      <c r="C219" s="322" t="s">
        <v>1559</v>
      </c>
      <c r="D219" s="322" t="s">
        <v>754</v>
      </c>
      <c r="E219" s="314" t="s">
        <v>157</v>
      </c>
      <c r="F219" s="314">
        <v>4</v>
      </c>
      <c r="G219" s="314" t="s">
        <v>567</v>
      </c>
      <c r="H219" s="314">
        <v>19.577019</v>
      </c>
      <c r="I219" s="314" t="s">
        <v>567</v>
      </c>
      <c r="J219" s="314">
        <v>78.308076</v>
      </c>
      <c r="K219" s="314" t="s">
        <v>567</v>
      </c>
      <c r="L219" s="325">
        <v>78.308076</v>
      </c>
      <c r="M219" s="314" t="s">
        <v>1970</v>
      </c>
      <c r="N219" s="325">
        <v>4677124.68491047</v>
      </c>
      <c r="O219" s="314" t="s">
        <v>1985</v>
      </c>
    </row>
    <row r="220" ht="24" customHeight="1" spans="1:15">
      <c r="A220" s="314" t="s">
        <v>1212</v>
      </c>
      <c r="B220" s="314" t="s">
        <v>200</v>
      </c>
      <c r="C220" s="322" t="s">
        <v>1213</v>
      </c>
      <c r="D220" s="322" t="s">
        <v>754</v>
      </c>
      <c r="E220" s="314" t="s">
        <v>157</v>
      </c>
      <c r="F220" s="314">
        <v>3</v>
      </c>
      <c r="G220" s="314" t="s">
        <v>567</v>
      </c>
      <c r="H220" s="314">
        <v>26.005836</v>
      </c>
      <c r="I220" s="314" t="s">
        <v>567</v>
      </c>
      <c r="J220" s="314">
        <v>78.017508</v>
      </c>
      <c r="K220" s="314" t="s">
        <v>567</v>
      </c>
      <c r="L220" s="325">
        <v>78.017508</v>
      </c>
      <c r="M220" s="314" t="s">
        <v>1970</v>
      </c>
      <c r="N220" s="325">
        <v>4677202.70241847</v>
      </c>
      <c r="O220" s="314" t="s">
        <v>1985</v>
      </c>
    </row>
    <row r="221" ht="24" customHeight="1" spans="1:15">
      <c r="A221" s="314" t="s">
        <v>802</v>
      </c>
      <c r="B221" s="314" t="s">
        <v>134</v>
      </c>
      <c r="C221" s="322" t="s">
        <v>803</v>
      </c>
      <c r="D221" s="322" t="s">
        <v>754</v>
      </c>
      <c r="E221" s="314" t="s">
        <v>236</v>
      </c>
      <c r="F221" s="314">
        <v>3</v>
      </c>
      <c r="G221" s="314" t="s">
        <v>567</v>
      </c>
      <c r="H221" s="314">
        <v>25.896873</v>
      </c>
      <c r="I221" s="314" t="s">
        <v>567</v>
      </c>
      <c r="J221" s="314">
        <v>77.690619</v>
      </c>
      <c r="K221" s="314" t="s">
        <v>567</v>
      </c>
      <c r="L221" s="325">
        <v>77.690619</v>
      </c>
      <c r="M221" s="314" t="s">
        <v>1970</v>
      </c>
      <c r="N221" s="325">
        <v>4677280.39303747</v>
      </c>
      <c r="O221" s="314" t="s">
        <v>1986</v>
      </c>
    </row>
    <row r="222" ht="26.1" customHeight="1" spans="1:15">
      <c r="A222" s="314" t="s">
        <v>804</v>
      </c>
      <c r="B222" s="314" t="s">
        <v>134</v>
      </c>
      <c r="C222" s="322" t="s">
        <v>805</v>
      </c>
      <c r="D222" s="322" t="s">
        <v>754</v>
      </c>
      <c r="E222" s="314" t="s">
        <v>236</v>
      </c>
      <c r="F222" s="314">
        <v>6</v>
      </c>
      <c r="G222" s="314" t="s">
        <v>567</v>
      </c>
      <c r="H222" s="314">
        <v>12.530745</v>
      </c>
      <c r="I222" s="314" t="s">
        <v>567</v>
      </c>
      <c r="J222" s="314">
        <v>75.18447</v>
      </c>
      <c r="K222" s="314" t="s">
        <v>567</v>
      </c>
      <c r="L222" s="325">
        <v>75.18447</v>
      </c>
      <c r="M222" s="314" t="s">
        <v>1970</v>
      </c>
      <c r="N222" s="325">
        <v>4677355.57750747</v>
      </c>
      <c r="O222" s="314" t="s">
        <v>1986</v>
      </c>
    </row>
    <row r="223" ht="24" customHeight="1" spans="1:15">
      <c r="A223" s="314" t="s">
        <v>1218</v>
      </c>
      <c r="B223" s="314" t="s">
        <v>200</v>
      </c>
      <c r="C223" s="322" t="s">
        <v>1219</v>
      </c>
      <c r="D223" s="322" t="s">
        <v>754</v>
      </c>
      <c r="E223" s="314" t="s">
        <v>157</v>
      </c>
      <c r="F223" s="314">
        <v>2.26</v>
      </c>
      <c r="G223" s="314" t="s">
        <v>567</v>
      </c>
      <c r="H223" s="314">
        <v>32.192513</v>
      </c>
      <c r="I223" s="314" t="s">
        <v>567</v>
      </c>
      <c r="J223" s="314">
        <v>72.75507938</v>
      </c>
      <c r="K223" s="314" t="s">
        <v>567</v>
      </c>
      <c r="L223" s="325">
        <v>72.75507938</v>
      </c>
      <c r="M223" s="314" t="s">
        <v>1970</v>
      </c>
      <c r="N223" s="325">
        <v>4677428.33258685</v>
      </c>
      <c r="O223" s="314" t="s">
        <v>1986</v>
      </c>
    </row>
    <row r="224" ht="26.1" customHeight="1" spans="1:15">
      <c r="A224" s="314" t="s">
        <v>1546</v>
      </c>
      <c r="B224" s="314" t="s">
        <v>200</v>
      </c>
      <c r="C224" s="322" t="s">
        <v>1547</v>
      </c>
      <c r="D224" s="322" t="s">
        <v>754</v>
      </c>
      <c r="E224" s="314" t="s">
        <v>157</v>
      </c>
      <c r="F224" s="314">
        <v>1</v>
      </c>
      <c r="G224" s="314" t="s">
        <v>567</v>
      </c>
      <c r="H224" s="314">
        <v>70.09953</v>
      </c>
      <c r="I224" s="314" t="s">
        <v>567</v>
      </c>
      <c r="J224" s="314">
        <v>70.09953</v>
      </c>
      <c r="K224" s="314" t="s">
        <v>567</v>
      </c>
      <c r="L224" s="325">
        <v>70.09953</v>
      </c>
      <c r="M224" s="314" t="s">
        <v>1970</v>
      </c>
      <c r="N224" s="325">
        <v>4677498.43211685</v>
      </c>
      <c r="O224" s="314" t="s">
        <v>1986</v>
      </c>
    </row>
    <row r="225" ht="26.1" customHeight="1" spans="1:15">
      <c r="A225" s="314" t="s">
        <v>1200</v>
      </c>
      <c r="B225" s="314" t="s">
        <v>200</v>
      </c>
      <c r="C225" s="322" t="s">
        <v>1201</v>
      </c>
      <c r="D225" s="322" t="s">
        <v>754</v>
      </c>
      <c r="E225" s="314" t="s">
        <v>157</v>
      </c>
      <c r="F225" s="314">
        <v>2</v>
      </c>
      <c r="G225" s="314" t="s">
        <v>567</v>
      </c>
      <c r="H225" s="314">
        <v>34.686555</v>
      </c>
      <c r="I225" s="314" t="s">
        <v>567</v>
      </c>
      <c r="J225" s="314">
        <v>69.37311</v>
      </c>
      <c r="K225" s="314" t="s">
        <v>567</v>
      </c>
      <c r="L225" s="325">
        <v>69.37311</v>
      </c>
      <c r="M225" s="314" t="s">
        <v>1970</v>
      </c>
      <c r="N225" s="325">
        <v>4677567.80522685</v>
      </c>
      <c r="O225" s="314" t="s">
        <v>1986</v>
      </c>
    </row>
    <row r="226" ht="26.1" customHeight="1" spans="1:15">
      <c r="A226" s="314" t="s">
        <v>1705</v>
      </c>
      <c r="B226" s="314" t="s">
        <v>134</v>
      </c>
      <c r="C226" s="322" t="s">
        <v>1706</v>
      </c>
      <c r="D226" s="322" t="s">
        <v>1084</v>
      </c>
      <c r="E226" s="314" t="s">
        <v>136</v>
      </c>
      <c r="F226" s="314">
        <v>75</v>
      </c>
      <c r="G226" s="314" t="s">
        <v>567</v>
      </c>
      <c r="H226" s="314">
        <v>0.895918</v>
      </c>
      <c r="I226" s="314" t="s">
        <v>567</v>
      </c>
      <c r="J226" s="314">
        <v>67.19385</v>
      </c>
      <c r="K226" s="314" t="s">
        <v>567</v>
      </c>
      <c r="L226" s="325">
        <v>67.19385</v>
      </c>
      <c r="M226" s="314" t="s">
        <v>1970</v>
      </c>
      <c r="N226" s="325">
        <v>4677634.99907685</v>
      </c>
      <c r="O226" s="314" t="s">
        <v>1986</v>
      </c>
    </row>
    <row r="227" ht="24" customHeight="1" spans="1:15">
      <c r="A227" s="314" t="s">
        <v>1420</v>
      </c>
      <c r="B227" s="314" t="s">
        <v>342</v>
      </c>
      <c r="C227" s="322" t="s">
        <v>1421</v>
      </c>
      <c r="D227" s="322" t="s">
        <v>754</v>
      </c>
      <c r="E227" s="314" t="s">
        <v>218</v>
      </c>
      <c r="F227" s="314">
        <v>0.637184</v>
      </c>
      <c r="G227" s="314" t="s">
        <v>567</v>
      </c>
      <c r="H227" s="314">
        <v>101.190306</v>
      </c>
      <c r="I227" s="314" t="s">
        <v>567</v>
      </c>
      <c r="J227" s="314">
        <v>64.476843938304</v>
      </c>
      <c r="K227" s="314" t="s">
        <v>567</v>
      </c>
      <c r="L227" s="325">
        <v>64.476843938304</v>
      </c>
      <c r="M227" s="314" t="s">
        <v>1970</v>
      </c>
      <c r="N227" s="325">
        <v>4677699.47592078</v>
      </c>
      <c r="O227" s="314" t="s">
        <v>1986</v>
      </c>
    </row>
    <row r="228" ht="39" customHeight="1" spans="1:15">
      <c r="A228" s="314" t="s">
        <v>810</v>
      </c>
      <c r="B228" s="314" t="s">
        <v>134</v>
      </c>
      <c r="C228" s="322" t="s">
        <v>811</v>
      </c>
      <c r="D228" s="322" t="s">
        <v>754</v>
      </c>
      <c r="E228" s="314" t="s">
        <v>157</v>
      </c>
      <c r="F228" s="314">
        <v>1</v>
      </c>
      <c r="G228" s="314" t="s">
        <v>567</v>
      </c>
      <c r="H228" s="314">
        <v>58.35574</v>
      </c>
      <c r="I228" s="314" t="s">
        <v>567</v>
      </c>
      <c r="J228" s="314">
        <v>58.35574</v>
      </c>
      <c r="K228" s="314" t="s">
        <v>567</v>
      </c>
      <c r="L228" s="325">
        <v>58.35574</v>
      </c>
      <c r="M228" s="314" t="s">
        <v>1970</v>
      </c>
      <c r="N228" s="325">
        <v>4677757.83166078</v>
      </c>
      <c r="O228" s="314" t="s">
        <v>1987</v>
      </c>
    </row>
    <row r="229" ht="24" customHeight="1" spans="1:15">
      <c r="A229" s="314" t="s">
        <v>1268</v>
      </c>
      <c r="B229" s="314" t="s">
        <v>342</v>
      </c>
      <c r="C229" s="322" t="s">
        <v>1269</v>
      </c>
      <c r="D229" s="322" t="s">
        <v>754</v>
      </c>
      <c r="E229" s="314" t="s">
        <v>236</v>
      </c>
      <c r="F229" s="314">
        <v>3</v>
      </c>
      <c r="G229" s="314" t="s">
        <v>567</v>
      </c>
      <c r="H229" s="314">
        <v>19.153274</v>
      </c>
      <c r="I229" s="314" t="s">
        <v>567</v>
      </c>
      <c r="J229" s="314">
        <v>57.459822</v>
      </c>
      <c r="K229" s="314" t="s">
        <v>567</v>
      </c>
      <c r="L229" s="325">
        <v>57.459822</v>
      </c>
      <c r="M229" s="314" t="s">
        <v>1970</v>
      </c>
      <c r="N229" s="325">
        <v>4677815.29148278</v>
      </c>
      <c r="O229" s="314" t="s">
        <v>1987</v>
      </c>
    </row>
    <row r="230" ht="24" customHeight="1" spans="1:15">
      <c r="A230" s="314" t="s">
        <v>1634</v>
      </c>
      <c r="B230" s="314" t="s">
        <v>200</v>
      </c>
      <c r="C230" s="322" t="s">
        <v>1635</v>
      </c>
      <c r="D230" s="322" t="s">
        <v>754</v>
      </c>
      <c r="E230" s="314" t="s">
        <v>236</v>
      </c>
      <c r="F230" s="314">
        <v>12.32</v>
      </c>
      <c r="G230" s="314" t="s">
        <v>567</v>
      </c>
      <c r="H230" s="314">
        <v>4.624874</v>
      </c>
      <c r="I230" s="314" t="s">
        <v>567</v>
      </c>
      <c r="J230" s="314">
        <v>56.97844768</v>
      </c>
      <c r="K230" s="314" t="s">
        <v>567</v>
      </c>
      <c r="L230" s="325">
        <v>56.97844768</v>
      </c>
      <c r="M230" s="314" t="s">
        <v>1970</v>
      </c>
      <c r="N230" s="325">
        <v>4677872.26993046</v>
      </c>
      <c r="O230" s="314" t="s">
        <v>1987</v>
      </c>
    </row>
    <row r="231" ht="24" customHeight="1" spans="1:15">
      <c r="A231" s="314" t="s">
        <v>1274</v>
      </c>
      <c r="B231" s="314" t="s">
        <v>342</v>
      </c>
      <c r="C231" s="322" t="s">
        <v>1275</v>
      </c>
      <c r="D231" s="322" t="s">
        <v>754</v>
      </c>
      <c r="E231" s="314" t="s">
        <v>157</v>
      </c>
      <c r="F231" s="314">
        <v>1</v>
      </c>
      <c r="G231" s="314" t="s">
        <v>567</v>
      </c>
      <c r="H231" s="314">
        <v>56.951328</v>
      </c>
      <c r="I231" s="314" t="s">
        <v>567</v>
      </c>
      <c r="J231" s="314">
        <v>56.951328</v>
      </c>
      <c r="K231" s="314" t="s">
        <v>567</v>
      </c>
      <c r="L231" s="325">
        <v>56.951328</v>
      </c>
      <c r="M231" s="314" t="s">
        <v>1970</v>
      </c>
      <c r="N231" s="325">
        <v>4677929.22125846</v>
      </c>
      <c r="O231" s="314" t="s">
        <v>1987</v>
      </c>
    </row>
    <row r="232" ht="39" customHeight="1" spans="1:15">
      <c r="A232" s="314" t="s">
        <v>1554</v>
      </c>
      <c r="B232" s="314" t="s">
        <v>134</v>
      </c>
      <c r="C232" s="322" t="s">
        <v>1555</v>
      </c>
      <c r="D232" s="322" t="s">
        <v>754</v>
      </c>
      <c r="E232" s="314" t="s">
        <v>157</v>
      </c>
      <c r="F232" s="314">
        <v>5</v>
      </c>
      <c r="G232" s="314" t="s">
        <v>567</v>
      </c>
      <c r="H232" s="314">
        <v>11.320045</v>
      </c>
      <c r="I232" s="314" t="s">
        <v>567</v>
      </c>
      <c r="J232" s="314">
        <v>56.600225</v>
      </c>
      <c r="K232" s="314" t="s">
        <v>567</v>
      </c>
      <c r="L232" s="325">
        <v>56.600225</v>
      </c>
      <c r="M232" s="314" t="s">
        <v>1970</v>
      </c>
      <c r="N232" s="325">
        <v>4677985.82148346</v>
      </c>
      <c r="O232" s="314" t="s">
        <v>1987</v>
      </c>
    </row>
    <row r="233" ht="26.1" customHeight="1" spans="1:15">
      <c r="A233" s="314" t="s">
        <v>1649</v>
      </c>
      <c r="B233" s="314" t="s">
        <v>200</v>
      </c>
      <c r="C233" s="322" t="s">
        <v>1650</v>
      </c>
      <c r="D233" s="322" t="s">
        <v>754</v>
      </c>
      <c r="E233" s="314" t="s">
        <v>236</v>
      </c>
      <c r="F233" s="314">
        <v>18.72</v>
      </c>
      <c r="G233" s="314" t="s">
        <v>567</v>
      </c>
      <c r="H233" s="314">
        <v>3.014643</v>
      </c>
      <c r="I233" s="314" t="s">
        <v>567</v>
      </c>
      <c r="J233" s="314">
        <v>56.43411696</v>
      </c>
      <c r="K233" s="314" t="s">
        <v>567</v>
      </c>
      <c r="L233" s="325">
        <v>56.43411696</v>
      </c>
      <c r="M233" s="314" t="s">
        <v>1970</v>
      </c>
      <c r="N233" s="325">
        <v>4678042.25560042</v>
      </c>
      <c r="O233" s="314" t="s">
        <v>1987</v>
      </c>
    </row>
    <row r="234" ht="26.1" customHeight="1" spans="1:15">
      <c r="A234" s="314" t="s">
        <v>1526</v>
      </c>
      <c r="B234" s="314" t="s">
        <v>134</v>
      </c>
      <c r="C234" s="322" t="s">
        <v>1527</v>
      </c>
      <c r="D234" s="322" t="s">
        <v>754</v>
      </c>
      <c r="E234" s="314" t="s">
        <v>777</v>
      </c>
      <c r="F234" s="314">
        <v>2.41282184</v>
      </c>
      <c r="G234" s="314" t="s">
        <v>567</v>
      </c>
      <c r="H234" s="314">
        <v>23.160691</v>
      </c>
      <c r="I234" s="314" t="s">
        <v>567</v>
      </c>
      <c r="J234" s="314">
        <v>55.8826210742914</v>
      </c>
      <c r="K234" s="314" t="s">
        <v>567</v>
      </c>
      <c r="L234" s="325">
        <v>55.8826210742914</v>
      </c>
      <c r="M234" s="314" t="s">
        <v>1970</v>
      </c>
      <c r="N234" s="325">
        <v>4678098.1382215</v>
      </c>
      <c r="O234" s="314" t="s">
        <v>1987</v>
      </c>
    </row>
    <row r="235" ht="26.1" customHeight="1" spans="1:15">
      <c r="A235" s="314" t="s">
        <v>1699</v>
      </c>
      <c r="B235" s="314" t="s">
        <v>134</v>
      </c>
      <c r="C235" s="322" t="s">
        <v>1700</v>
      </c>
      <c r="D235" s="322" t="s">
        <v>754</v>
      </c>
      <c r="E235" s="314" t="s">
        <v>157</v>
      </c>
      <c r="F235" s="314">
        <v>11</v>
      </c>
      <c r="G235" s="314" t="s">
        <v>567</v>
      </c>
      <c r="H235" s="314">
        <v>4.988084</v>
      </c>
      <c r="I235" s="314" t="s">
        <v>567</v>
      </c>
      <c r="J235" s="314">
        <v>54.868924</v>
      </c>
      <c r="K235" s="314" t="s">
        <v>567</v>
      </c>
      <c r="L235" s="325">
        <v>54.868924</v>
      </c>
      <c r="M235" s="314" t="s">
        <v>1970</v>
      </c>
      <c r="N235" s="325">
        <v>4678153.0071455</v>
      </c>
      <c r="O235" s="314" t="s">
        <v>1987</v>
      </c>
    </row>
    <row r="236" ht="26.1" customHeight="1" spans="1:15">
      <c r="A236" s="314" t="s">
        <v>1645</v>
      </c>
      <c r="B236" s="314" t="s">
        <v>200</v>
      </c>
      <c r="C236" s="322" t="s">
        <v>1646</v>
      </c>
      <c r="D236" s="322" t="s">
        <v>754</v>
      </c>
      <c r="E236" s="314" t="s">
        <v>1640</v>
      </c>
      <c r="F236" s="314">
        <v>34.832</v>
      </c>
      <c r="G236" s="314" t="s">
        <v>567</v>
      </c>
      <c r="H236" s="314">
        <v>1.513375</v>
      </c>
      <c r="I236" s="314" t="s">
        <v>567</v>
      </c>
      <c r="J236" s="314">
        <v>52.713878</v>
      </c>
      <c r="K236" s="314" t="s">
        <v>567</v>
      </c>
      <c r="L236" s="325">
        <v>52.713878</v>
      </c>
      <c r="M236" s="314" t="s">
        <v>1970</v>
      </c>
      <c r="N236" s="325">
        <v>4678205.7210235</v>
      </c>
      <c r="O236" s="314" t="s">
        <v>1988</v>
      </c>
    </row>
    <row r="237" ht="24" customHeight="1" spans="1:15">
      <c r="A237" s="314" t="s">
        <v>1542</v>
      </c>
      <c r="B237" s="314" t="s">
        <v>200</v>
      </c>
      <c r="C237" s="322" t="s">
        <v>1543</v>
      </c>
      <c r="D237" s="322" t="s">
        <v>754</v>
      </c>
      <c r="E237" s="314" t="s">
        <v>157</v>
      </c>
      <c r="F237" s="314">
        <v>1</v>
      </c>
      <c r="G237" s="314" t="s">
        <v>567</v>
      </c>
      <c r="H237" s="314">
        <v>50.219836</v>
      </c>
      <c r="I237" s="314" t="s">
        <v>567</v>
      </c>
      <c r="J237" s="314">
        <v>50.219836</v>
      </c>
      <c r="K237" s="314" t="s">
        <v>567</v>
      </c>
      <c r="L237" s="325">
        <v>50.219836</v>
      </c>
      <c r="M237" s="314" t="s">
        <v>1970</v>
      </c>
      <c r="N237" s="325">
        <v>4678255.9408595</v>
      </c>
      <c r="O237" s="314" t="s">
        <v>1988</v>
      </c>
    </row>
    <row r="238" ht="26.1" customHeight="1" spans="1:15">
      <c r="A238" s="314" t="s">
        <v>1532</v>
      </c>
      <c r="B238" s="314" t="s">
        <v>200</v>
      </c>
      <c r="C238" s="322" t="s">
        <v>1533</v>
      </c>
      <c r="D238" s="322" t="s">
        <v>754</v>
      </c>
      <c r="E238" s="314" t="s">
        <v>157</v>
      </c>
      <c r="F238" s="314">
        <v>2</v>
      </c>
      <c r="G238" s="314" t="s">
        <v>567</v>
      </c>
      <c r="H238" s="314">
        <v>24.928313</v>
      </c>
      <c r="I238" s="314" t="s">
        <v>567</v>
      </c>
      <c r="J238" s="314">
        <v>49.856626</v>
      </c>
      <c r="K238" s="314" t="s">
        <v>567</v>
      </c>
      <c r="L238" s="325">
        <v>49.856626</v>
      </c>
      <c r="M238" s="314" t="s">
        <v>1970</v>
      </c>
      <c r="N238" s="325">
        <v>4678305.7974855</v>
      </c>
      <c r="O238" s="314" t="s">
        <v>1988</v>
      </c>
    </row>
    <row r="239" ht="24" customHeight="1" spans="1:15">
      <c r="A239" s="314" t="s">
        <v>1632</v>
      </c>
      <c r="B239" s="314" t="s">
        <v>200</v>
      </c>
      <c r="C239" s="322" t="s">
        <v>1633</v>
      </c>
      <c r="D239" s="322" t="s">
        <v>754</v>
      </c>
      <c r="E239" s="314" t="s">
        <v>157</v>
      </c>
      <c r="F239" s="314">
        <v>2.288</v>
      </c>
      <c r="G239" s="314" t="s">
        <v>567</v>
      </c>
      <c r="H239" s="314">
        <v>21.017752</v>
      </c>
      <c r="I239" s="314" t="s">
        <v>567</v>
      </c>
      <c r="J239" s="314">
        <v>48.088616576</v>
      </c>
      <c r="K239" s="314" t="s">
        <v>567</v>
      </c>
      <c r="L239" s="325">
        <v>48.088616576</v>
      </c>
      <c r="M239" s="314" t="s">
        <v>1970</v>
      </c>
      <c r="N239" s="325">
        <v>4678353.88610207</v>
      </c>
      <c r="O239" s="314" t="s">
        <v>1988</v>
      </c>
    </row>
    <row r="240" ht="24" customHeight="1" spans="1:15">
      <c r="A240" s="314" t="s">
        <v>1739</v>
      </c>
      <c r="B240" s="314" t="s">
        <v>134</v>
      </c>
      <c r="C240" s="322" t="s">
        <v>1740</v>
      </c>
      <c r="D240" s="322" t="s">
        <v>754</v>
      </c>
      <c r="E240" s="314" t="s">
        <v>777</v>
      </c>
      <c r="F240" s="314">
        <v>0.2643</v>
      </c>
      <c r="G240" s="314" t="s">
        <v>567</v>
      </c>
      <c r="H240" s="314">
        <v>181.169148</v>
      </c>
      <c r="I240" s="314" t="s">
        <v>567</v>
      </c>
      <c r="J240" s="314">
        <v>47.8830058164</v>
      </c>
      <c r="K240" s="314" t="s">
        <v>567</v>
      </c>
      <c r="L240" s="325">
        <v>47.8830058164</v>
      </c>
      <c r="M240" s="314" t="s">
        <v>1970</v>
      </c>
      <c r="N240" s="325">
        <v>4678401.76910789</v>
      </c>
      <c r="O240" s="314" t="s">
        <v>1988</v>
      </c>
    </row>
    <row r="241" ht="24" customHeight="1" spans="1:15">
      <c r="A241" s="314" t="s">
        <v>1294</v>
      </c>
      <c r="B241" s="314" t="s">
        <v>342</v>
      </c>
      <c r="C241" s="322" t="s">
        <v>1295</v>
      </c>
      <c r="D241" s="322" t="s">
        <v>754</v>
      </c>
      <c r="E241" s="314" t="s">
        <v>157</v>
      </c>
      <c r="F241" s="314">
        <v>1</v>
      </c>
      <c r="G241" s="314" t="s">
        <v>567</v>
      </c>
      <c r="H241" s="314">
        <v>46.333489</v>
      </c>
      <c r="I241" s="314" t="s">
        <v>567</v>
      </c>
      <c r="J241" s="314">
        <v>46.333489</v>
      </c>
      <c r="K241" s="314" t="s">
        <v>567</v>
      </c>
      <c r="L241" s="325">
        <v>46.333489</v>
      </c>
      <c r="M241" s="314" t="s">
        <v>1970</v>
      </c>
      <c r="N241" s="325">
        <v>4678448.10259689</v>
      </c>
      <c r="O241" s="314" t="s">
        <v>1988</v>
      </c>
    </row>
    <row r="242" ht="24" customHeight="1" spans="1:15">
      <c r="A242" s="314" t="s">
        <v>1376</v>
      </c>
      <c r="B242" s="314" t="s">
        <v>134</v>
      </c>
      <c r="C242" s="322" t="s">
        <v>1377</v>
      </c>
      <c r="D242" s="322" t="s">
        <v>946</v>
      </c>
      <c r="E242" s="314" t="s">
        <v>136</v>
      </c>
      <c r="F242" s="314">
        <v>1.6872652785648</v>
      </c>
      <c r="G242" s="314" t="s">
        <v>567</v>
      </c>
      <c r="H242" s="314">
        <v>26.841219</v>
      </c>
      <c r="I242" s="314" t="s">
        <v>567</v>
      </c>
      <c r="J242" s="314">
        <v>45.2882568530538</v>
      </c>
      <c r="K242" s="314" t="s">
        <v>567</v>
      </c>
      <c r="L242" s="325">
        <v>45.2882568530538</v>
      </c>
      <c r="M242" s="314" t="s">
        <v>1970</v>
      </c>
      <c r="N242" s="325">
        <v>4678493.39085374</v>
      </c>
      <c r="O242" s="314" t="s">
        <v>1988</v>
      </c>
    </row>
    <row r="243" ht="26.1" customHeight="1" spans="1:15">
      <c r="A243" s="314" t="s">
        <v>1733</v>
      </c>
      <c r="B243" s="314" t="s">
        <v>134</v>
      </c>
      <c r="C243" s="322" t="s">
        <v>1734</v>
      </c>
      <c r="D243" s="322" t="s">
        <v>754</v>
      </c>
      <c r="E243" s="314" t="s">
        <v>157</v>
      </c>
      <c r="F243" s="314">
        <v>3</v>
      </c>
      <c r="G243" s="314" t="s">
        <v>567</v>
      </c>
      <c r="H243" s="314">
        <v>14.89161</v>
      </c>
      <c r="I243" s="314" t="s">
        <v>567</v>
      </c>
      <c r="J243" s="314">
        <v>44.67483</v>
      </c>
      <c r="K243" s="314" t="s">
        <v>567</v>
      </c>
      <c r="L243" s="325">
        <v>44.67483</v>
      </c>
      <c r="M243" s="314" t="s">
        <v>1970</v>
      </c>
      <c r="N243" s="325">
        <v>4678538.06568374</v>
      </c>
      <c r="O243" s="314" t="s">
        <v>1988</v>
      </c>
    </row>
    <row r="244" ht="26.1" customHeight="1" spans="1:15">
      <c r="A244" s="314" t="s">
        <v>1278</v>
      </c>
      <c r="B244" s="314" t="s">
        <v>342</v>
      </c>
      <c r="C244" s="322" t="s">
        <v>1279</v>
      </c>
      <c r="D244" s="322" t="s">
        <v>754</v>
      </c>
      <c r="E244" s="314" t="s">
        <v>777</v>
      </c>
      <c r="F244" s="314">
        <v>2</v>
      </c>
      <c r="G244" s="314" t="s">
        <v>567</v>
      </c>
      <c r="H244" s="314">
        <v>20.860361</v>
      </c>
      <c r="I244" s="314" t="s">
        <v>567</v>
      </c>
      <c r="J244" s="314">
        <v>41.720722</v>
      </c>
      <c r="K244" s="314" t="s">
        <v>567</v>
      </c>
      <c r="L244" s="325">
        <v>41.720722</v>
      </c>
      <c r="M244" s="314" t="s">
        <v>1970</v>
      </c>
      <c r="N244" s="325">
        <v>4678579.78640574</v>
      </c>
      <c r="O244" s="314" t="s">
        <v>1988</v>
      </c>
    </row>
    <row r="245" ht="24" customHeight="1" spans="1:15">
      <c r="A245" s="314" t="s">
        <v>1308</v>
      </c>
      <c r="B245" s="314" t="s">
        <v>342</v>
      </c>
      <c r="C245" s="322" t="s">
        <v>1309</v>
      </c>
      <c r="D245" s="322" t="s">
        <v>754</v>
      </c>
      <c r="E245" s="314" t="s">
        <v>157</v>
      </c>
      <c r="F245" s="314">
        <v>1</v>
      </c>
      <c r="G245" s="314" t="s">
        <v>567</v>
      </c>
      <c r="H245" s="314">
        <v>41.684401</v>
      </c>
      <c r="I245" s="314" t="s">
        <v>567</v>
      </c>
      <c r="J245" s="314">
        <v>41.684401</v>
      </c>
      <c r="K245" s="314" t="s">
        <v>567</v>
      </c>
      <c r="L245" s="325">
        <v>41.684401</v>
      </c>
      <c r="M245" s="314" t="s">
        <v>1970</v>
      </c>
      <c r="N245" s="325">
        <v>4678621.47080674</v>
      </c>
      <c r="O245" s="314" t="s">
        <v>1988</v>
      </c>
    </row>
    <row r="246" ht="24" customHeight="1" spans="1:15">
      <c r="A246" s="314" t="s">
        <v>1316</v>
      </c>
      <c r="B246" s="314" t="s">
        <v>342</v>
      </c>
      <c r="C246" s="322" t="s">
        <v>1317</v>
      </c>
      <c r="D246" s="322" t="s">
        <v>754</v>
      </c>
      <c r="E246" s="314" t="s">
        <v>157</v>
      </c>
      <c r="F246" s="314">
        <v>3</v>
      </c>
      <c r="G246" s="314" t="s">
        <v>567</v>
      </c>
      <c r="H246" s="314">
        <v>13.656696</v>
      </c>
      <c r="I246" s="314" t="s">
        <v>567</v>
      </c>
      <c r="J246" s="314">
        <v>40.970088</v>
      </c>
      <c r="K246" s="314" t="s">
        <v>567</v>
      </c>
      <c r="L246" s="325">
        <v>40.970088</v>
      </c>
      <c r="M246" s="314" t="s">
        <v>1970</v>
      </c>
      <c r="N246" s="325">
        <v>4678662.44089474</v>
      </c>
      <c r="O246" s="314" t="s">
        <v>1988</v>
      </c>
    </row>
    <row r="247" ht="26.1" customHeight="1" spans="1:15">
      <c r="A247" s="314" t="s">
        <v>1256</v>
      </c>
      <c r="B247" s="314" t="s">
        <v>342</v>
      </c>
      <c r="C247" s="322" t="s">
        <v>1257</v>
      </c>
      <c r="D247" s="322" t="s">
        <v>754</v>
      </c>
      <c r="E247" s="314" t="s">
        <v>157</v>
      </c>
      <c r="F247" s="314">
        <v>2</v>
      </c>
      <c r="G247" s="314" t="s">
        <v>567</v>
      </c>
      <c r="H247" s="314">
        <v>20.291332</v>
      </c>
      <c r="I247" s="314" t="s">
        <v>567</v>
      </c>
      <c r="J247" s="314">
        <v>40.582664</v>
      </c>
      <c r="K247" s="314" t="s">
        <v>567</v>
      </c>
      <c r="L247" s="325">
        <v>40.582664</v>
      </c>
      <c r="M247" s="314" t="s">
        <v>1970</v>
      </c>
      <c r="N247" s="325">
        <v>4678703.02355874</v>
      </c>
      <c r="O247" s="314" t="s">
        <v>1989</v>
      </c>
    </row>
    <row r="248" ht="24" customHeight="1" spans="1:15">
      <c r="A248" s="314" t="s">
        <v>1272</v>
      </c>
      <c r="B248" s="314" t="s">
        <v>342</v>
      </c>
      <c r="C248" s="322" t="s">
        <v>1273</v>
      </c>
      <c r="D248" s="322" t="s">
        <v>754</v>
      </c>
      <c r="E248" s="314" t="s">
        <v>236</v>
      </c>
      <c r="F248" s="314">
        <v>3</v>
      </c>
      <c r="G248" s="314" t="s">
        <v>567</v>
      </c>
      <c r="H248" s="314">
        <v>13.015025</v>
      </c>
      <c r="I248" s="314" t="s">
        <v>567</v>
      </c>
      <c r="J248" s="314">
        <v>39.045075</v>
      </c>
      <c r="K248" s="314" t="s">
        <v>567</v>
      </c>
      <c r="L248" s="325">
        <v>39.045075</v>
      </c>
      <c r="M248" s="314" t="s">
        <v>1970</v>
      </c>
      <c r="N248" s="325">
        <v>4678742.06863374</v>
      </c>
      <c r="O248" s="314" t="s">
        <v>1989</v>
      </c>
    </row>
    <row r="249" ht="24" customHeight="1" spans="1:15">
      <c r="A249" s="314" t="s">
        <v>1416</v>
      </c>
      <c r="B249" s="314" t="s">
        <v>342</v>
      </c>
      <c r="C249" s="322" t="s">
        <v>1417</v>
      </c>
      <c r="D249" s="322" t="s">
        <v>754</v>
      </c>
      <c r="E249" s="314" t="s">
        <v>218</v>
      </c>
      <c r="F249" s="314">
        <v>0.3129192</v>
      </c>
      <c r="G249" s="314" t="s">
        <v>567</v>
      </c>
      <c r="H249" s="314">
        <v>121.67535</v>
      </c>
      <c r="I249" s="314" t="s">
        <v>567</v>
      </c>
      <c r="J249" s="314">
        <v>38.07455318172</v>
      </c>
      <c r="K249" s="314" t="s">
        <v>567</v>
      </c>
      <c r="L249" s="325">
        <v>38.07455318172</v>
      </c>
      <c r="M249" s="314" t="s">
        <v>1970</v>
      </c>
      <c r="N249" s="325">
        <v>4678780.14318693</v>
      </c>
      <c r="O249" s="314" t="s">
        <v>1989</v>
      </c>
    </row>
    <row r="250" ht="26.1" customHeight="1" spans="1:15">
      <c r="A250" s="314" t="s">
        <v>1653</v>
      </c>
      <c r="B250" s="314" t="s">
        <v>200</v>
      </c>
      <c r="C250" s="322" t="s">
        <v>1654</v>
      </c>
      <c r="D250" s="322" t="s">
        <v>754</v>
      </c>
      <c r="E250" s="314" t="s">
        <v>157</v>
      </c>
      <c r="F250" s="314">
        <v>2.072</v>
      </c>
      <c r="G250" s="314" t="s">
        <v>567</v>
      </c>
      <c r="H250" s="314">
        <v>17.43408</v>
      </c>
      <c r="I250" s="314" t="s">
        <v>567</v>
      </c>
      <c r="J250" s="314">
        <v>36.12341376</v>
      </c>
      <c r="K250" s="314" t="s">
        <v>567</v>
      </c>
      <c r="L250" s="325">
        <v>36.12341376</v>
      </c>
      <c r="M250" s="314" t="s">
        <v>1970</v>
      </c>
      <c r="N250" s="325">
        <v>4678816.26660069</v>
      </c>
      <c r="O250" s="314" t="s">
        <v>1989</v>
      </c>
    </row>
    <row r="251" ht="24" customHeight="1" spans="1:15">
      <c r="A251" s="314" t="s">
        <v>1258</v>
      </c>
      <c r="B251" s="314" t="s">
        <v>342</v>
      </c>
      <c r="C251" s="322" t="s">
        <v>1259</v>
      </c>
      <c r="D251" s="322" t="s">
        <v>754</v>
      </c>
      <c r="E251" s="314" t="s">
        <v>157</v>
      </c>
      <c r="F251" s="314">
        <v>1</v>
      </c>
      <c r="G251" s="314" t="s">
        <v>567</v>
      </c>
      <c r="H251" s="314">
        <v>34.492843</v>
      </c>
      <c r="I251" s="314" t="s">
        <v>567</v>
      </c>
      <c r="J251" s="314">
        <v>34.492843</v>
      </c>
      <c r="K251" s="314" t="s">
        <v>567</v>
      </c>
      <c r="L251" s="325">
        <v>34.492843</v>
      </c>
      <c r="M251" s="314" t="s">
        <v>1970</v>
      </c>
      <c r="N251" s="325">
        <v>4678850.75944369</v>
      </c>
      <c r="O251" s="314" t="s">
        <v>1989</v>
      </c>
    </row>
    <row r="252" ht="24" customHeight="1" spans="1:15">
      <c r="A252" s="314" t="s">
        <v>1260</v>
      </c>
      <c r="B252" s="314" t="s">
        <v>342</v>
      </c>
      <c r="C252" s="322" t="s">
        <v>1261</v>
      </c>
      <c r="D252" s="322" t="s">
        <v>754</v>
      </c>
      <c r="E252" s="314" t="s">
        <v>236</v>
      </c>
      <c r="F252" s="314">
        <v>16.28</v>
      </c>
      <c r="G252" s="314" t="s">
        <v>567</v>
      </c>
      <c r="H252" s="314">
        <v>2.082404</v>
      </c>
      <c r="I252" s="314" t="s">
        <v>567</v>
      </c>
      <c r="J252" s="314">
        <v>33.90153712</v>
      </c>
      <c r="K252" s="314" t="s">
        <v>567</v>
      </c>
      <c r="L252" s="325">
        <v>33.90153712</v>
      </c>
      <c r="M252" s="314" t="s">
        <v>1970</v>
      </c>
      <c r="N252" s="325">
        <v>4678884.66098081</v>
      </c>
      <c r="O252" s="314" t="s">
        <v>1989</v>
      </c>
    </row>
    <row r="253" ht="39" customHeight="1" spans="1:15">
      <c r="A253" s="314" t="s">
        <v>812</v>
      </c>
      <c r="B253" s="314" t="s">
        <v>134</v>
      </c>
      <c r="C253" s="322" t="s">
        <v>813</v>
      </c>
      <c r="D253" s="322" t="s">
        <v>754</v>
      </c>
      <c r="E253" s="314" t="s">
        <v>157</v>
      </c>
      <c r="F253" s="314">
        <v>1</v>
      </c>
      <c r="G253" s="314" t="s">
        <v>567</v>
      </c>
      <c r="H253" s="314">
        <v>32.32569</v>
      </c>
      <c r="I253" s="314" t="s">
        <v>567</v>
      </c>
      <c r="J253" s="314">
        <v>32.32569</v>
      </c>
      <c r="K253" s="314" t="s">
        <v>567</v>
      </c>
      <c r="L253" s="325">
        <v>32.32569</v>
      </c>
      <c r="M253" s="314" t="s">
        <v>1970</v>
      </c>
      <c r="N253" s="325">
        <v>4678916.98667081</v>
      </c>
      <c r="O253" s="314" t="s">
        <v>1989</v>
      </c>
    </row>
    <row r="254" ht="24" customHeight="1" spans="1:15">
      <c r="A254" s="314" t="s">
        <v>1322</v>
      </c>
      <c r="B254" s="314" t="s">
        <v>342</v>
      </c>
      <c r="C254" s="322" t="s">
        <v>1323</v>
      </c>
      <c r="D254" s="322" t="s">
        <v>754</v>
      </c>
      <c r="E254" s="314" t="s">
        <v>236</v>
      </c>
      <c r="F254" s="314">
        <v>6</v>
      </c>
      <c r="G254" s="314" t="s">
        <v>567</v>
      </c>
      <c r="H254" s="314">
        <v>5.242331</v>
      </c>
      <c r="I254" s="314" t="s">
        <v>567</v>
      </c>
      <c r="J254" s="314">
        <v>31.453986</v>
      </c>
      <c r="K254" s="314" t="s">
        <v>567</v>
      </c>
      <c r="L254" s="325">
        <v>31.453986</v>
      </c>
      <c r="M254" s="314" t="s">
        <v>1970</v>
      </c>
      <c r="N254" s="325">
        <v>4678948.44065681</v>
      </c>
      <c r="O254" s="314" t="s">
        <v>1989</v>
      </c>
    </row>
    <row r="255" ht="24" customHeight="1" spans="1:15">
      <c r="A255" s="314" t="s">
        <v>1544</v>
      </c>
      <c r="B255" s="314" t="s">
        <v>200</v>
      </c>
      <c r="C255" s="322" t="s">
        <v>1545</v>
      </c>
      <c r="D255" s="322" t="s">
        <v>754</v>
      </c>
      <c r="E255" s="314" t="s">
        <v>157</v>
      </c>
      <c r="F255" s="314">
        <v>8</v>
      </c>
      <c r="G255" s="314" t="s">
        <v>567</v>
      </c>
      <c r="H255" s="314">
        <v>3.910561</v>
      </c>
      <c r="I255" s="314" t="s">
        <v>567</v>
      </c>
      <c r="J255" s="314">
        <v>31.284488</v>
      </c>
      <c r="K255" s="314" t="s">
        <v>567</v>
      </c>
      <c r="L255" s="325">
        <v>31.284488</v>
      </c>
      <c r="M255" s="314" t="s">
        <v>1970</v>
      </c>
      <c r="N255" s="325">
        <v>4678979.72514481</v>
      </c>
      <c r="O255" s="314" t="s">
        <v>1989</v>
      </c>
    </row>
    <row r="256" ht="39" customHeight="1" spans="1:15">
      <c r="A256" s="314" t="s">
        <v>1352</v>
      </c>
      <c r="B256" s="314" t="s">
        <v>134</v>
      </c>
      <c r="C256" s="322" t="s">
        <v>1353</v>
      </c>
      <c r="D256" s="322" t="s">
        <v>1339</v>
      </c>
      <c r="E256" s="314" t="s">
        <v>157</v>
      </c>
      <c r="F256" s="314">
        <v>0.001194282561758</v>
      </c>
      <c r="G256" s="314" t="s">
        <v>567</v>
      </c>
      <c r="H256" s="314">
        <v>25523.541548</v>
      </c>
      <c r="I256" s="314" t="s">
        <v>567</v>
      </c>
      <c r="J256" s="314">
        <v>30.4823205850822</v>
      </c>
      <c r="K256" s="314" t="s">
        <v>567</v>
      </c>
      <c r="L256" s="325">
        <v>30.4823205850822</v>
      </c>
      <c r="M256" s="314" t="s">
        <v>1970</v>
      </c>
      <c r="N256" s="325">
        <v>4679010.20746539</v>
      </c>
      <c r="O256" s="314" t="s">
        <v>1989</v>
      </c>
    </row>
    <row r="257" ht="24" customHeight="1" spans="1:15">
      <c r="A257" s="314" t="s">
        <v>836</v>
      </c>
      <c r="B257" s="314" t="s">
        <v>134</v>
      </c>
      <c r="C257" s="322" t="s">
        <v>837</v>
      </c>
      <c r="D257" s="322" t="s">
        <v>754</v>
      </c>
      <c r="E257" s="314" t="s">
        <v>777</v>
      </c>
      <c r="F257" s="314">
        <v>1.29</v>
      </c>
      <c r="G257" s="314" t="s">
        <v>567</v>
      </c>
      <c r="H257" s="314">
        <v>22.724839</v>
      </c>
      <c r="I257" s="314" t="s">
        <v>567</v>
      </c>
      <c r="J257" s="314">
        <v>29.31504231</v>
      </c>
      <c r="K257" s="314" t="s">
        <v>567</v>
      </c>
      <c r="L257" s="325">
        <v>29.31504231</v>
      </c>
      <c r="M257" s="314" t="s">
        <v>1970</v>
      </c>
      <c r="N257" s="325">
        <v>4679039.5225077</v>
      </c>
      <c r="O257" s="314" t="s">
        <v>1989</v>
      </c>
    </row>
    <row r="258" ht="39" customHeight="1" spans="1:15">
      <c r="A258" s="314" t="s">
        <v>1701</v>
      </c>
      <c r="B258" s="314" t="s">
        <v>134</v>
      </c>
      <c r="C258" s="322" t="s">
        <v>1702</v>
      </c>
      <c r="D258" s="322" t="s">
        <v>754</v>
      </c>
      <c r="E258" s="314" t="s">
        <v>157</v>
      </c>
      <c r="F258" s="314">
        <v>11</v>
      </c>
      <c r="G258" s="314" t="s">
        <v>567</v>
      </c>
      <c r="H258" s="314">
        <v>2.590898</v>
      </c>
      <c r="I258" s="314" t="s">
        <v>567</v>
      </c>
      <c r="J258" s="314">
        <v>28.499878</v>
      </c>
      <c r="K258" s="314" t="s">
        <v>567</v>
      </c>
      <c r="L258" s="325">
        <v>28.499878</v>
      </c>
      <c r="M258" s="314" t="s">
        <v>1970</v>
      </c>
      <c r="N258" s="325">
        <v>4679068.0223857</v>
      </c>
      <c r="O258" s="314" t="s">
        <v>1989</v>
      </c>
    </row>
    <row r="259" ht="24" customHeight="1" spans="1:15">
      <c r="A259" s="314" t="s">
        <v>1192</v>
      </c>
      <c r="B259" s="314" t="s">
        <v>200</v>
      </c>
      <c r="C259" s="322" t="s">
        <v>1193</v>
      </c>
      <c r="D259" s="322" t="s">
        <v>754</v>
      </c>
      <c r="E259" s="314" t="s">
        <v>157</v>
      </c>
      <c r="F259" s="314">
        <v>3</v>
      </c>
      <c r="G259" s="314" t="s">
        <v>567</v>
      </c>
      <c r="H259" s="314">
        <v>9.491888</v>
      </c>
      <c r="I259" s="314" t="s">
        <v>567</v>
      </c>
      <c r="J259" s="314">
        <v>28.475664</v>
      </c>
      <c r="K259" s="314" t="s">
        <v>567</v>
      </c>
      <c r="L259" s="325">
        <v>28.475664</v>
      </c>
      <c r="M259" s="314" t="s">
        <v>1970</v>
      </c>
      <c r="N259" s="325">
        <v>4679096.4980497</v>
      </c>
      <c r="O259" s="314" t="s">
        <v>1989</v>
      </c>
    </row>
    <row r="260" ht="26.1" customHeight="1" spans="1:15">
      <c r="A260" s="314" t="s">
        <v>775</v>
      </c>
      <c r="B260" s="314" t="s">
        <v>134</v>
      </c>
      <c r="C260" s="322" t="s">
        <v>776</v>
      </c>
      <c r="D260" s="322" t="s">
        <v>754</v>
      </c>
      <c r="E260" s="314" t="s">
        <v>777</v>
      </c>
      <c r="F260" s="314">
        <v>1.11813472</v>
      </c>
      <c r="G260" s="314" t="s">
        <v>567</v>
      </c>
      <c r="H260" s="314">
        <v>25.158346</v>
      </c>
      <c r="I260" s="314" t="s">
        <v>567</v>
      </c>
      <c r="J260" s="314">
        <v>28.1304201603731</v>
      </c>
      <c r="K260" s="314" t="s">
        <v>567</v>
      </c>
      <c r="L260" s="325">
        <v>28.1304201603731</v>
      </c>
      <c r="M260" s="314" t="s">
        <v>1970</v>
      </c>
      <c r="N260" s="325">
        <v>4679124.62846986</v>
      </c>
      <c r="O260" s="314" t="s">
        <v>1989</v>
      </c>
    </row>
    <row r="261" ht="24" customHeight="1" spans="1:15">
      <c r="A261" s="314" t="s">
        <v>1282</v>
      </c>
      <c r="B261" s="314" t="s">
        <v>342</v>
      </c>
      <c r="C261" s="322" t="s">
        <v>1283</v>
      </c>
      <c r="D261" s="322" t="s">
        <v>754</v>
      </c>
      <c r="E261" s="314" t="s">
        <v>157</v>
      </c>
      <c r="F261" s="314">
        <v>1</v>
      </c>
      <c r="G261" s="314" t="s">
        <v>567</v>
      </c>
      <c r="H261" s="314">
        <v>28.003491</v>
      </c>
      <c r="I261" s="314" t="s">
        <v>567</v>
      </c>
      <c r="J261" s="314">
        <v>28.003491</v>
      </c>
      <c r="K261" s="314" t="s">
        <v>567</v>
      </c>
      <c r="L261" s="325">
        <v>28.003491</v>
      </c>
      <c r="M261" s="314" t="s">
        <v>1970</v>
      </c>
      <c r="N261" s="325">
        <v>4679152.63196086</v>
      </c>
      <c r="O261" s="314" t="s">
        <v>1990</v>
      </c>
    </row>
    <row r="262" ht="26.1" customHeight="1" spans="1:15">
      <c r="A262" s="314" t="s">
        <v>1516</v>
      </c>
      <c r="B262" s="314" t="s">
        <v>200</v>
      </c>
      <c r="C262" s="322" t="s">
        <v>1517</v>
      </c>
      <c r="D262" s="322" t="s">
        <v>754</v>
      </c>
      <c r="E262" s="314" t="s">
        <v>157</v>
      </c>
      <c r="F262" s="314">
        <v>0.8</v>
      </c>
      <c r="G262" s="314" t="s">
        <v>567</v>
      </c>
      <c r="H262" s="314">
        <v>34.856053</v>
      </c>
      <c r="I262" s="314" t="s">
        <v>567</v>
      </c>
      <c r="J262" s="314">
        <v>27.8848424</v>
      </c>
      <c r="K262" s="314" t="s">
        <v>567</v>
      </c>
      <c r="L262" s="325">
        <v>27.8848424</v>
      </c>
      <c r="M262" s="314" t="s">
        <v>1970</v>
      </c>
      <c r="N262" s="325">
        <v>4679180.51680326</v>
      </c>
      <c r="O262" s="314" t="s">
        <v>1990</v>
      </c>
    </row>
    <row r="263" ht="26.1" customHeight="1" spans="1:15">
      <c r="A263" s="314" t="s">
        <v>1538</v>
      </c>
      <c r="B263" s="314" t="s">
        <v>200</v>
      </c>
      <c r="C263" s="322" t="s">
        <v>1539</v>
      </c>
      <c r="D263" s="322" t="s">
        <v>754</v>
      </c>
      <c r="E263" s="314" t="s">
        <v>157</v>
      </c>
      <c r="F263" s="314">
        <v>1</v>
      </c>
      <c r="G263" s="314" t="s">
        <v>567</v>
      </c>
      <c r="H263" s="314">
        <v>27.8461</v>
      </c>
      <c r="I263" s="314" t="s">
        <v>567</v>
      </c>
      <c r="J263" s="314">
        <v>27.8461</v>
      </c>
      <c r="K263" s="314" t="s">
        <v>567</v>
      </c>
      <c r="L263" s="325">
        <v>27.8461</v>
      </c>
      <c r="M263" s="314" t="s">
        <v>1970</v>
      </c>
      <c r="N263" s="325">
        <v>4679208.36290326</v>
      </c>
      <c r="O263" s="314" t="s">
        <v>1990</v>
      </c>
    </row>
    <row r="264" ht="24" customHeight="1" spans="1:15">
      <c r="A264" s="314" t="s">
        <v>1210</v>
      </c>
      <c r="B264" s="314" t="s">
        <v>200</v>
      </c>
      <c r="C264" s="322" t="s">
        <v>1211</v>
      </c>
      <c r="D264" s="322" t="s">
        <v>754</v>
      </c>
      <c r="E264" s="314" t="s">
        <v>157</v>
      </c>
      <c r="F264" s="314">
        <v>0.46</v>
      </c>
      <c r="G264" s="314" t="s">
        <v>567</v>
      </c>
      <c r="H264" s="314">
        <v>58.464703</v>
      </c>
      <c r="I264" s="314" t="s">
        <v>567</v>
      </c>
      <c r="J264" s="314">
        <v>26.89376338</v>
      </c>
      <c r="K264" s="314" t="s">
        <v>567</v>
      </c>
      <c r="L264" s="325">
        <v>26.89376338</v>
      </c>
      <c r="M264" s="314" t="s">
        <v>1970</v>
      </c>
      <c r="N264" s="325">
        <v>4679235.25666664</v>
      </c>
      <c r="O264" s="314" t="s">
        <v>1990</v>
      </c>
    </row>
    <row r="265" ht="24" customHeight="1" spans="1:15">
      <c r="A265" s="314" t="s">
        <v>1302</v>
      </c>
      <c r="B265" s="314" t="s">
        <v>342</v>
      </c>
      <c r="C265" s="322" t="s">
        <v>1303</v>
      </c>
      <c r="D265" s="322" t="s">
        <v>754</v>
      </c>
      <c r="E265" s="314" t="s">
        <v>236</v>
      </c>
      <c r="F265" s="314">
        <v>3</v>
      </c>
      <c r="G265" s="314" t="s">
        <v>567</v>
      </c>
      <c r="H265" s="314">
        <v>8.365937</v>
      </c>
      <c r="I265" s="314" t="s">
        <v>567</v>
      </c>
      <c r="J265" s="314">
        <v>25.097811</v>
      </c>
      <c r="K265" s="314" t="s">
        <v>567</v>
      </c>
      <c r="L265" s="325">
        <v>25.097811</v>
      </c>
      <c r="M265" s="314" t="s">
        <v>1970</v>
      </c>
      <c r="N265" s="325">
        <v>4679260.35447764</v>
      </c>
      <c r="O265" s="314" t="s">
        <v>1990</v>
      </c>
    </row>
    <row r="266" ht="39" customHeight="1" spans="1:15">
      <c r="A266" s="314" t="s">
        <v>806</v>
      </c>
      <c r="B266" s="314" t="s">
        <v>134</v>
      </c>
      <c r="C266" s="322" t="s">
        <v>807</v>
      </c>
      <c r="D266" s="322" t="s">
        <v>754</v>
      </c>
      <c r="E266" s="314" t="s">
        <v>157</v>
      </c>
      <c r="F266" s="314">
        <v>2</v>
      </c>
      <c r="G266" s="314" t="s">
        <v>567</v>
      </c>
      <c r="H266" s="314">
        <v>11.913288</v>
      </c>
      <c r="I266" s="314" t="s">
        <v>567</v>
      </c>
      <c r="J266" s="314">
        <v>23.826576</v>
      </c>
      <c r="K266" s="314" t="s">
        <v>567</v>
      </c>
      <c r="L266" s="325">
        <v>23.826576</v>
      </c>
      <c r="M266" s="314" t="s">
        <v>1970</v>
      </c>
      <c r="N266" s="325">
        <v>4679284.18105364</v>
      </c>
      <c r="O266" s="314" t="s">
        <v>1990</v>
      </c>
    </row>
    <row r="267" ht="24" customHeight="1" spans="1:15">
      <c r="A267" s="314" t="s">
        <v>1198</v>
      </c>
      <c r="B267" s="314" t="s">
        <v>200</v>
      </c>
      <c r="C267" s="322" t="s">
        <v>1199</v>
      </c>
      <c r="D267" s="322" t="s">
        <v>754</v>
      </c>
      <c r="E267" s="314" t="s">
        <v>157</v>
      </c>
      <c r="F267" s="314">
        <v>4</v>
      </c>
      <c r="G267" s="314" t="s">
        <v>567</v>
      </c>
      <c r="H267" s="314">
        <v>5.956644</v>
      </c>
      <c r="I267" s="314" t="s">
        <v>567</v>
      </c>
      <c r="J267" s="314">
        <v>23.826576</v>
      </c>
      <c r="K267" s="314" t="s">
        <v>567</v>
      </c>
      <c r="L267" s="325">
        <v>23.826576</v>
      </c>
      <c r="M267" s="314" t="s">
        <v>1970</v>
      </c>
      <c r="N267" s="325">
        <v>4679308.00762964</v>
      </c>
      <c r="O267" s="314" t="s">
        <v>1990</v>
      </c>
    </row>
    <row r="268" ht="26.1" customHeight="1" spans="1:15">
      <c r="A268" s="314" t="s">
        <v>1184</v>
      </c>
      <c r="B268" s="314" t="s">
        <v>134</v>
      </c>
      <c r="C268" s="322" t="s">
        <v>1185</v>
      </c>
      <c r="D268" s="322" t="s">
        <v>1084</v>
      </c>
      <c r="E268" s="314" t="s">
        <v>136</v>
      </c>
      <c r="F268" s="314">
        <v>17.2952</v>
      </c>
      <c r="G268" s="314" t="s">
        <v>567</v>
      </c>
      <c r="H268" s="314">
        <v>1.368091</v>
      </c>
      <c r="I268" s="314" t="s">
        <v>567</v>
      </c>
      <c r="J268" s="314">
        <v>23.6614074632</v>
      </c>
      <c r="K268" s="314" t="s">
        <v>567</v>
      </c>
      <c r="L268" s="325">
        <v>23.6614074632</v>
      </c>
      <c r="M268" s="314" t="s">
        <v>1970</v>
      </c>
      <c r="N268" s="325">
        <v>4679331.6690371</v>
      </c>
      <c r="O268" s="314" t="s">
        <v>1990</v>
      </c>
    </row>
    <row r="269" ht="26.1" customHeight="1" spans="1:15">
      <c r="A269" s="314" t="s">
        <v>1286</v>
      </c>
      <c r="B269" s="314" t="s">
        <v>342</v>
      </c>
      <c r="C269" s="322" t="s">
        <v>1287</v>
      </c>
      <c r="D269" s="322" t="s">
        <v>754</v>
      </c>
      <c r="E269" s="314" t="s">
        <v>157</v>
      </c>
      <c r="F269" s="314">
        <v>1</v>
      </c>
      <c r="G269" s="314" t="s">
        <v>567</v>
      </c>
      <c r="H269" s="314">
        <v>21.780493</v>
      </c>
      <c r="I269" s="314" t="s">
        <v>567</v>
      </c>
      <c r="J269" s="314">
        <v>21.780493</v>
      </c>
      <c r="K269" s="314" t="s">
        <v>567</v>
      </c>
      <c r="L269" s="325">
        <v>21.780493</v>
      </c>
      <c r="M269" s="314" t="s">
        <v>1970</v>
      </c>
      <c r="N269" s="325">
        <v>4679353.4495301</v>
      </c>
      <c r="O269" s="314" t="s">
        <v>1990</v>
      </c>
    </row>
    <row r="270" ht="39" customHeight="1" spans="1:15">
      <c r="A270" s="314" t="s">
        <v>1600</v>
      </c>
      <c r="B270" s="314" t="s">
        <v>134</v>
      </c>
      <c r="C270" s="322" t="s">
        <v>1601</v>
      </c>
      <c r="D270" s="322" t="s">
        <v>754</v>
      </c>
      <c r="E270" s="314" t="s">
        <v>173</v>
      </c>
      <c r="F270" s="314">
        <v>0.20099156</v>
      </c>
      <c r="G270" s="314" t="s">
        <v>567</v>
      </c>
      <c r="H270" s="314">
        <v>106.396316</v>
      </c>
      <c r="I270" s="314" t="s">
        <v>567</v>
      </c>
      <c r="J270" s="314">
        <v>21.384761531093</v>
      </c>
      <c r="K270" s="314" t="s">
        <v>567</v>
      </c>
      <c r="L270" s="325">
        <v>21.384761531093</v>
      </c>
      <c r="M270" s="314" t="s">
        <v>1970</v>
      </c>
      <c r="N270" s="325">
        <v>4679374.83429164</v>
      </c>
      <c r="O270" s="314" t="s">
        <v>1990</v>
      </c>
    </row>
    <row r="271" ht="24" customHeight="1" spans="1:15">
      <c r="A271" s="314" t="s">
        <v>1314</v>
      </c>
      <c r="B271" s="314" t="s">
        <v>342</v>
      </c>
      <c r="C271" s="322" t="s">
        <v>1315</v>
      </c>
      <c r="D271" s="322" t="s">
        <v>754</v>
      </c>
      <c r="E271" s="314" t="s">
        <v>157</v>
      </c>
      <c r="F271" s="314">
        <v>3</v>
      </c>
      <c r="G271" s="314" t="s">
        <v>567</v>
      </c>
      <c r="H271" s="314">
        <v>7.106809</v>
      </c>
      <c r="I271" s="314" t="s">
        <v>567</v>
      </c>
      <c r="J271" s="314">
        <v>21.320427</v>
      </c>
      <c r="K271" s="314" t="s">
        <v>567</v>
      </c>
      <c r="L271" s="325">
        <v>21.320427</v>
      </c>
      <c r="M271" s="314" t="s">
        <v>1970</v>
      </c>
      <c r="N271" s="325">
        <v>4679396.15471864</v>
      </c>
      <c r="O271" s="314" t="s">
        <v>1990</v>
      </c>
    </row>
    <row r="272" ht="24" customHeight="1" spans="1:15">
      <c r="A272" s="314" t="s">
        <v>1190</v>
      </c>
      <c r="B272" s="314" t="s">
        <v>200</v>
      </c>
      <c r="C272" s="322" t="s">
        <v>1191</v>
      </c>
      <c r="D272" s="322" t="s">
        <v>754</v>
      </c>
      <c r="E272" s="314" t="s">
        <v>157</v>
      </c>
      <c r="F272" s="314">
        <v>6</v>
      </c>
      <c r="G272" s="314" t="s">
        <v>567</v>
      </c>
      <c r="H272" s="314">
        <v>3.244676</v>
      </c>
      <c r="I272" s="314" t="s">
        <v>567</v>
      </c>
      <c r="J272" s="314">
        <v>19.468056</v>
      </c>
      <c r="K272" s="314" t="s">
        <v>567</v>
      </c>
      <c r="L272" s="325">
        <v>19.468056</v>
      </c>
      <c r="M272" s="314" t="s">
        <v>1970</v>
      </c>
      <c r="N272" s="325">
        <v>4679415.62277464</v>
      </c>
      <c r="O272" s="314" t="s">
        <v>1990</v>
      </c>
    </row>
    <row r="273" ht="39" customHeight="1" spans="1:15">
      <c r="A273" s="314" t="s">
        <v>842</v>
      </c>
      <c r="B273" s="314" t="s">
        <v>134</v>
      </c>
      <c r="C273" s="322" t="s">
        <v>843</v>
      </c>
      <c r="D273" s="322" t="s">
        <v>754</v>
      </c>
      <c r="E273" s="314" t="s">
        <v>236</v>
      </c>
      <c r="F273" s="314">
        <v>2.5</v>
      </c>
      <c r="G273" s="314" t="s">
        <v>567</v>
      </c>
      <c r="H273" s="314">
        <v>7.542661</v>
      </c>
      <c r="I273" s="314" t="s">
        <v>567</v>
      </c>
      <c r="J273" s="314">
        <v>18.8566525</v>
      </c>
      <c r="K273" s="314" t="s">
        <v>567</v>
      </c>
      <c r="L273" s="325">
        <v>18.8566525</v>
      </c>
      <c r="M273" s="314" t="s">
        <v>1970</v>
      </c>
      <c r="N273" s="325">
        <v>4679434.47942714</v>
      </c>
      <c r="O273" s="314" t="s">
        <v>1990</v>
      </c>
    </row>
    <row r="274" ht="26.1" customHeight="1" spans="1:15">
      <c r="A274" s="314" t="s">
        <v>1643</v>
      </c>
      <c r="B274" s="314" t="s">
        <v>200</v>
      </c>
      <c r="C274" s="322" t="s">
        <v>1644</v>
      </c>
      <c r="D274" s="322" t="s">
        <v>754</v>
      </c>
      <c r="E274" s="314" t="s">
        <v>157</v>
      </c>
      <c r="F274" s="314">
        <v>9.92</v>
      </c>
      <c r="G274" s="314" t="s">
        <v>567</v>
      </c>
      <c r="H274" s="314">
        <v>1.876585</v>
      </c>
      <c r="I274" s="314" t="s">
        <v>567</v>
      </c>
      <c r="J274" s="314">
        <v>18.6157232</v>
      </c>
      <c r="K274" s="314" t="s">
        <v>567</v>
      </c>
      <c r="L274" s="325">
        <v>18.6157232</v>
      </c>
      <c r="M274" s="314" t="s">
        <v>1970</v>
      </c>
      <c r="N274" s="325">
        <v>4679453.09515034</v>
      </c>
      <c r="O274" s="314" t="s">
        <v>1990</v>
      </c>
    </row>
    <row r="275" ht="26.1" customHeight="1" spans="1:15">
      <c r="A275" s="314" t="s">
        <v>824</v>
      </c>
      <c r="B275" s="314" t="s">
        <v>134</v>
      </c>
      <c r="C275" s="322" t="s">
        <v>825</v>
      </c>
      <c r="D275" s="322" t="s">
        <v>754</v>
      </c>
      <c r="E275" s="314" t="s">
        <v>236</v>
      </c>
      <c r="F275" s="314">
        <v>4.95</v>
      </c>
      <c r="G275" s="314" t="s">
        <v>567</v>
      </c>
      <c r="H275" s="314">
        <v>3.523137</v>
      </c>
      <c r="I275" s="314" t="s">
        <v>567</v>
      </c>
      <c r="J275" s="314">
        <v>17.43952815</v>
      </c>
      <c r="K275" s="314" t="s">
        <v>567</v>
      </c>
      <c r="L275" s="325">
        <v>17.43952815</v>
      </c>
      <c r="M275" s="314" t="s">
        <v>1970</v>
      </c>
      <c r="N275" s="325">
        <v>4679470.53467849</v>
      </c>
      <c r="O275" s="314" t="s">
        <v>1990</v>
      </c>
    </row>
    <row r="276" ht="24" customHeight="1" spans="1:15">
      <c r="A276" s="314" t="s">
        <v>1304</v>
      </c>
      <c r="B276" s="314" t="s">
        <v>342</v>
      </c>
      <c r="C276" s="322" t="s">
        <v>1305</v>
      </c>
      <c r="D276" s="322" t="s">
        <v>754</v>
      </c>
      <c r="E276" s="314" t="s">
        <v>236</v>
      </c>
      <c r="F276" s="314">
        <v>3</v>
      </c>
      <c r="G276" s="314" t="s">
        <v>567</v>
      </c>
      <c r="H276" s="314">
        <v>5.532899</v>
      </c>
      <c r="I276" s="314" t="s">
        <v>567</v>
      </c>
      <c r="J276" s="314">
        <v>16.598697</v>
      </c>
      <c r="K276" s="314" t="s">
        <v>567</v>
      </c>
      <c r="L276" s="325">
        <v>16.598697</v>
      </c>
      <c r="M276" s="314" t="s">
        <v>1970</v>
      </c>
      <c r="N276" s="325">
        <v>4679487.13337549</v>
      </c>
      <c r="O276" s="314" t="s">
        <v>1990</v>
      </c>
    </row>
    <row r="277" ht="24" customHeight="1" spans="1:15">
      <c r="A277" s="314" t="s">
        <v>1188</v>
      </c>
      <c r="B277" s="314" t="s">
        <v>200</v>
      </c>
      <c r="C277" s="322" t="s">
        <v>1189</v>
      </c>
      <c r="D277" s="322" t="s">
        <v>754</v>
      </c>
      <c r="E277" s="314" t="s">
        <v>157</v>
      </c>
      <c r="F277" s="314">
        <v>8</v>
      </c>
      <c r="G277" s="314" t="s">
        <v>567</v>
      </c>
      <c r="H277" s="314">
        <v>2.046083</v>
      </c>
      <c r="I277" s="314" t="s">
        <v>567</v>
      </c>
      <c r="J277" s="314">
        <v>16.368664</v>
      </c>
      <c r="K277" s="314" t="s">
        <v>567</v>
      </c>
      <c r="L277" s="325">
        <v>16.368664</v>
      </c>
      <c r="M277" s="314" t="s">
        <v>1970</v>
      </c>
      <c r="N277" s="325">
        <v>4679503.50203949</v>
      </c>
      <c r="O277" s="314" t="s">
        <v>1990</v>
      </c>
    </row>
    <row r="278" ht="24" customHeight="1" spans="1:15">
      <c r="A278" s="314" t="s">
        <v>1270</v>
      </c>
      <c r="B278" s="314" t="s">
        <v>342</v>
      </c>
      <c r="C278" s="322" t="s">
        <v>1271</v>
      </c>
      <c r="D278" s="322" t="s">
        <v>754</v>
      </c>
      <c r="E278" s="314" t="s">
        <v>157</v>
      </c>
      <c r="F278" s="314">
        <v>3</v>
      </c>
      <c r="G278" s="314" t="s">
        <v>567</v>
      </c>
      <c r="H278" s="314">
        <v>4.709623</v>
      </c>
      <c r="I278" s="314" t="s">
        <v>567</v>
      </c>
      <c r="J278" s="314">
        <v>14.128869</v>
      </c>
      <c r="K278" s="314" t="s">
        <v>567</v>
      </c>
      <c r="L278" s="325">
        <v>14.128869</v>
      </c>
      <c r="M278" s="314" t="s">
        <v>1970</v>
      </c>
      <c r="N278" s="325">
        <v>4679517.63090849</v>
      </c>
      <c r="O278" s="314" t="s">
        <v>1990</v>
      </c>
    </row>
    <row r="279" ht="24" customHeight="1" spans="1:15">
      <c r="A279" s="314" t="s">
        <v>1518</v>
      </c>
      <c r="B279" s="314" t="s">
        <v>200</v>
      </c>
      <c r="C279" s="322" t="s">
        <v>1519</v>
      </c>
      <c r="D279" s="322" t="s">
        <v>754</v>
      </c>
      <c r="E279" s="314" t="s">
        <v>864</v>
      </c>
      <c r="F279" s="314">
        <v>0.4</v>
      </c>
      <c r="G279" s="314" t="s">
        <v>567</v>
      </c>
      <c r="H279" s="314">
        <v>33.875386</v>
      </c>
      <c r="I279" s="314" t="s">
        <v>567</v>
      </c>
      <c r="J279" s="314">
        <v>13.5501544</v>
      </c>
      <c r="K279" s="314" t="s">
        <v>567</v>
      </c>
      <c r="L279" s="325">
        <v>13.5501544</v>
      </c>
      <c r="M279" s="314" t="s">
        <v>1970</v>
      </c>
      <c r="N279" s="325">
        <v>4679531.18106289</v>
      </c>
      <c r="O279" s="314" t="s">
        <v>1990</v>
      </c>
    </row>
    <row r="280" ht="24" customHeight="1" spans="1:15">
      <c r="A280" s="314" t="s">
        <v>1280</v>
      </c>
      <c r="B280" s="314" t="s">
        <v>342</v>
      </c>
      <c r="C280" s="322" t="s">
        <v>1281</v>
      </c>
      <c r="D280" s="322" t="s">
        <v>754</v>
      </c>
      <c r="E280" s="314" t="s">
        <v>157</v>
      </c>
      <c r="F280" s="314">
        <v>1</v>
      </c>
      <c r="G280" s="314" t="s">
        <v>567</v>
      </c>
      <c r="H280" s="314">
        <v>13.426663</v>
      </c>
      <c r="I280" s="314" t="s">
        <v>567</v>
      </c>
      <c r="J280" s="314">
        <v>13.426663</v>
      </c>
      <c r="K280" s="314" t="s">
        <v>567</v>
      </c>
      <c r="L280" s="325">
        <v>13.426663</v>
      </c>
      <c r="M280" s="314" t="s">
        <v>1970</v>
      </c>
      <c r="N280" s="325">
        <v>4679544.60772589</v>
      </c>
      <c r="O280" s="314" t="s">
        <v>1990</v>
      </c>
    </row>
    <row r="281" ht="26.1" customHeight="1" spans="1:15">
      <c r="A281" s="314" t="s">
        <v>1729</v>
      </c>
      <c r="B281" s="314" t="s">
        <v>134</v>
      </c>
      <c r="C281" s="322" t="s">
        <v>1730</v>
      </c>
      <c r="D281" s="322" t="s">
        <v>1084</v>
      </c>
      <c r="E281" s="314" t="s">
        <v>136</v>
      </c>
      <c r="F281" s="314">
        <v>180</v>
      </c>
      <c r="G281" s="314" t="s">
        <v>567</v>
      </c>
      <c r="H281" s="314">
        <v>0.072642</v>
      </c>
      <c r="I281" s="314" t="s">
        <v>567</v>
      </c>
      <c r="J281" s="314">
        <v>13.07556</v>
      </c>
      <c r="K281" s="314" t="s">
        <v>567</v>
      </c>
      <c r="L281" s="325">
        <v>13.07556</v>
      </c>
      <c r="M281" s="314" t="s">
        <v>1970</v>
      </c>
      <c r="N281" s="325">
        <v>4679557.68328589</v>
      </c>
      <c r="O281" s="314" t="s">
        <v>1990</v>
      </c>
    </row>
    <row r="282" ht="24" customHeight="1" spans="1:15">
      <c r="A282" s="314" t="s">
        <v>1246</v>
      </c>
      <c r="B282" s="314" t="s">
        <v>200</v>
      </c>
      <c r="C282" s="322" t="s">
        <v>1247</v>
      </c>
      <c r="D282" s="322" t="s">
        <v>754</v>
      </c>
      <c r="E282" s="314" t="s">
        <v>157</v>
      </c>
      <c r="F282" s="314">
        <v>1.44</v>
      </c>
      <c r="G282" s="314" t="s">
        <v>567</v>
      </c>
      <c r="H282" s="314">
        <v>8.644398</v>
      </c>
      <c r="I282" s="314" t="s">
        <v>567</v>
      </c>
      <c r="J282" s="314">
        <v>12.44793312</v>
      </c>
      <c r="K282" s="314" t="s">
        <v>567</v>
      </c>
      <c r="L282" s="325">
        <v>12.44793312</v>
      </c>
      <c r="M282" s="314" t="s">
        <v>1970</v>
      </c>
      <c r="N282" s="325">
        <v>4679570.13121901</v>
      </c>
      <c r="O282" s="314" t="s">
        <v>1990</v>
      </c>
    </row>
    <row r="283" ht="24" customHeight="1" spans="1:15">
      <c r="A283" s="314" t="s">
        <v>1310</v>
      </c>
      <c r="B283" s="314" t="s">
        <v>342</v>
      </c>
      <c r="C283" s="322" t="s">
        <v>1311</v>
      </c>
      <c r="D283" s="322" t="s">
        <v>754</v>
      </c>
      <c r="E283" s="314" t="s">
        <v>157</v>
      </c>
      <c r="F283" s="314">
        <v>1</v>
      </c>
      <c r="G283" s="314" t="s">
        <v>567</v>
      </c>
      <c r="H283" s="314">
        <v>9.867205</v>
      </c>
      <c r="I283" s="314" t="s">
        <v>567</v>
      </c>
      <c r="J283" s="314">
        <v>9.867205</v>
      </c>
      <c r="K283" s="314" t="s">
        <v>567</v>
      </c>
      <c r="L283" s="325">
        <v>9.867205</v>
      </c>
      <c r="M283" s="314" t="s">
        <v>1970</v>
      </c>
      <c r="N283" s="325">
        <v>4679579.99842401</v>
      </c>
      <c r="O283" s="314" t="s">
        <v>1990</v>
      </c>
    </row>
    <row r="284" ht="65.1" customHeight="1" spans="1:15">
      <c r="A284" s="314" t="s">
        <v>1622</v>
      </c>
      <c r="B284" s="314" t="s">
        <v>134</v>
      </c>
      <c r="C284" s="322" t="s">
        <v>1623</v>
      </c>
      <c r="D284" s="322" t="s">
        <v>1339</v>
      </c>
      <c r="E284" s="314" t="s">
        <v>157</v>
      </c>
      <c r="F284" s="314">
        <v>0.0006884706852</v>
      </c>
      <c r="G284" s="314" t="s">
        <v>567</v>
      </c>
      <c r="H284" s="314">
        <v>14219.06615</v>
      </c>
      <c r="I284" s="314" t="s">
        <v>567</v>
      </c>
      <c r="J284" s="314">
        <v>9.78941021519463</v>
      </c>
      <c r="K284" s="314" t="s">
        <v>567</v>
      </c>
      <c r="L284" s="325">
        <v>9.78941021519463</v>
      </c>
      <c r="M284" s="314" t="s">
        <v>1970</v>
      </c>
      <c r="N284" s="325">
        <v>4679589.78783422</v>
      </c>
      <c r="O284" s="314" t="s">
        <v>1990</v>
      </c>
    </row>
    <row r="285" ht="24" customHeight="1" spans="1:15">
      <c r="A285" s="314" t="s">
        <v>1262</v>
      </c>
      <c r="B285" s="314" t="s">
        <v>342</v>
      </c>
      <c r="C285" s="322" t="s">
        <v>1263</v>
      </c>
      <c r="D285" s="322" t="s">
        <v>754</v>
      </c>
      <c r="E285" s="314" t="s">
        <v>157</v>
      </c>
      <c r="F285" s="314">
        <v>1</v>
      </c>
      <c r="G285" s="314" t="s">
        <v>567</v>
      </c>
      <c r="H285" s="314">
        <v>8.741254</v>
      </c>
      <c r="I285" s="314" t="s">
        <v>567</v>
      </c>
      <c r="J285" s="314">
        <v>8.741254</v>
      </c>
      <c r="K285" s="314" t="s">
        <v>567</v>
      </c>
      <c r="L285" s="325">
        <v>8.741254</v>
      </c>
      <c r="M285" s="314" t="s">
        <v>1970</v>
      </c>
      <c r="N285" s="325">
        <v>4679598.52908822</v>
      </c>
      <c r="O285" s="314" t="s">
        <v>1990</v>
      </c>
    </row>
    <row r="286" ht="24" customHeight="1" spans="1:15">
      <c r="A286" s="314" t="s">
        <v>1508</v>
      </c>
      <c r="B286" s="314" t="s">
        <v>200</v>
      </c>
      <c r="C286" s="322" t="s">
        <v>1509</v>
      </c>
      <c r="D286" s="322" t="s">
        <v>754</v>
      </c>
      <c r="E286" s="314" t="s">
        <v>864</v>
      </c>
      <c r="F286" s="314">
        <v>0.533</v>
      </c>
      <c r="G286" s="314" t="s">
        <v>567</v>
      </c>
      <c r="H286" s="314">
        <v>12.71235</v>
      </c>
      <c r="I286" s="314" t="s">
        <v>567</v>
      </c>
      <c r="J286" s="314">
        <v>6.77568255</v>
      </c>
      <c r="K286" s="314" t="s">
        <v>567</v>
      </c>
      <c r="L286" s="325">
        <v>6.77568255</v>
      </c>
      <c r="M286" s="314" t="s">
        <v>1970</v>
      </c>
      <c r="N286" s="325">
        <v>4679605.30477077</v>
      </c>
      <c r="O286" s="314" t="s">
        <v>1990</v>
      </c>
    </row>
    <row r="287" ht="26.1" customHeight="1" spans="1:15">
      <c r="A287" s="314" t="s">
        <v>1182</v>
      </c>
      <c r="B287" s="314" t="s">
        <v>134</v>
      </c>
      <c r="C287" s="322" t="s">
        <v>1183</v>
      </c>
      <c r="D287" s="322" t="s">
        <v>1084</v>
      </c>
      <c r="E287" s="314" t="s">
        <v>136</v>
      </c>
      <c r="F287" s="314">
        <v>17.2952</v>
      </c>
      <c r="G287" s="314" t="s">
        <v>567</v>
      </c>
      <c r="H287" s="314">
        <v>0.375317</v>
      </c>
      <c r="I287" s="314" t="s">
        <v>567</v>
      </c>
      <c r="J287" s="314">
        <v>6.4911825784</v>
      </c>
      <c r="K287" s="314" t="s">
        <v>567</v>
      </c>
      <c r="L287" s="325">
        <v>6.4911825784</v>
      </c>
      <c r="M287" s="314" t="s">
        <v>1970</v>
      </c>
      <c r="N287" s="325">
        <v>4679611.79595335</v>
      </c>
      <c r="O287" s="314" t="s">
        <v>1991</v>
      </c>
    </row>
    <row r="288" ht="26.1" customHeight="1" spans="1:15">
      <c r="A288" s="314" t="s">
        <v>844</v>
      </c>
      <c r="B288" s="314" t="s">
        <v>134</v>
      </c>
      <c r="C288" s="322" t="s">
        <v>845</v>
      </c>
      <c r="D288" s="322" t="s">
        <v>754</v>
      </c>
      <c r="E288" s="314" t="s">
        <v>777</v>
      </c>
      <c r="F288" s="314">
        <v>0.275</v>
      </c>
      <c r="G288" s="314" t="s">
        <v>567</v>
      </c>
      <c r="H288" s="314">
        <v>22.724839</v>
      </c>
      <c r="I288" s="314" t="s">
        <v>567</v>
      </c>
      <c r="J288" s="314">
        <v>6.249330725</v>
      </c>
      <c r="K288" s="314" t="s">
        <v>567</v>
      </c>
      <c r="L288" s="325">
        <v>6.249330725</v>
      </c>
      <c r="M288" s="314" t="s">
        <v>1970</v>
      </c>
      <c r="N288" s="325">
        <v>4679618.04528407</v>
      </c>
      <c r="O288" s="314" t="s">
        <v>1991</v>
      </c>
    </row>
    <row r="289" ht="26.1" customHeight="1" spans="1:15">
      <c r="A289" s="314" t="s">
        <v>818</v>
      </c>
      <c r="B289" s="314" t="s">
        <v>134</v>
      </c>
      <c r="C289" s="322" t="s">
        <v>819</v>
      </c>
      <c r="D289" s="322" t="s">
        <v>754</v>
      </c>
      <c r="E289" s="314" t="s">
        <v>157</v>
      </c>
      <c r="F289" s="314">
        <v>1</v>
      </c>
      <c r="G289" s="314" t="s">
        <v>567</v>
      </c>
      <c r="H289" s="314">
        <v>6.065607</v>
      </c>
      <c r="I289" s="314" t="s">
        <v>567</v>
      </c>
      <c r="J289" s="314">
        <v>6.065607</v>
      </c>
      <c r="K289" s="314" t="s">
        <v>567</v>
      </c>
      <c r="L289" s="325">
        <v>6.065607</v>
      </c>
      <c r="M289" s="314" t="s">
        <v>1970</v>
      </c>
      <c r="N289" s="325">
        <v>4679624.11089107</v>
      </c>
      <c r="O289" s="314" t="s">
        <v>1991</v>
      </c>
    </row>
    <row r="290" ht="24" customHeight="1" spans="1:15">
      <c r="A290" s="314" t="s">
        <v>1510</v>
      </c>
      <c r="B290" s="314" t="s">
        <v>200</v>
      </c>
      <c r="C290" s="322" t="s">
        <v>1511</v>
      </c>
      <c r="D290" s="322" t="s">
        <v>754</v>
      </c>
      <c r="E290" s="314" t="s">
        <v>157</v>
      </c>
      <c r="F290" s="314">
        <v>0.933</v>
      </c>
      <c r="G290" s="314" t="s">
        <v>567</v>
      </c>
      <c r="H290" s="314">
        <v>5.93243</v>
      </c>
      <c r="I290" s="314" t="s">
        <v>567</v>
      </c>
      <c r="J290" s="314">
        <v>5.53495719</v>
      </c>
      <c r="K290" s="314" t="s">
        <v>567</v>
      </c>
      <c r="L290" s="325">
        <v>5.53495719</v>
      </c>
      <c r="M290" s="314" t="s">
        <v>1970</v>
      </c>
      <c r="N290" s="325">
        <v>4679629.64584826</v>
      </c>
      <c r="O290" s="314" t="s">
        <v>1991</v>
      </c>
    </row>
    <row r="291" ht="26.1" customHeight="1" spans="1:15">
      <c r="A291" s="314" t="s">
        <v>1721</v>
      </c>
      <c r="B291" s="314" t="s">
        <v>200</v>
      </c>
      <c r="C291" s="322" t="s">
        <v>1722</v>
      </c>
      <c r="D291" s="322" t="s">
        <v>754</v>
      </c>
      <c r="E291" s="314" t="s">
        <v>777</v>
      </c>
      <c r="F291" s="314">
        <v>0.255</v>
      </c>
      <c r="G291" s="314" t="s">
        <v>567</v>
      </c>
      <c r="H291" s="314">
        <v>19.552805</v>
      </c>
      <c r="I291" s="314" t="s">
        <v>567</v>
      </c>
      <c r="J291" s="314">
        <v>4.985965275</v>
      </c>
      <c r="K291" s="314" t="s">
        <v>567</v>
      </c>
      <c r="L291" s="325">
        <v>4.985965275</v>
      </c>
      <c r="M291" s="314" t="s">
        <v>1970</v>
      </c>
      <c r="N291" s="325">
        <v>4679634.63181354</v>
      </c>
      <c r="O291" s="314" t="s">
        <v>1991</v>
      </c>
    </row>
    <row r="292" ht="24" customHeight="1" spans="1:15">
      <c r="A292" s="314" t="s">
        <v>1626</v>
      </c>
      <c r="B292" s="314" t="s">
        <v>200</v>
      </c>
      <c r="C292" s="322" t="s">
        <v>1627</v>
      </c>
      <c r="D292" s="322" t="s">
        <v>754</v>
      </c>
      <c r="E292" s="314" t="s">
        <v>236</v>
      </c>
      <c r="F292" s="314">
        <v>2.4</v>
      </c>
      <c r="G292" s="314" t="s">
        <v>567</v>
      </c>
      <c r="H292" s="314">
        <v>1.925013</v>
      </c>
      <c r="I292" s="314" t="s">
        <v>567</v>
      </c>
      <c r="J292" s="314">
        <v>4.6200312</v>
      </c>
      <c r="K292" s="314" t="s">
        <v>567</v>
      </c>
      <c r="L292" s="325">
        <v>4.6200312</v>
      </c>
      <c r="M292" s="314" t="s">
        <v>1970</v>
      </c>
      <c r="N292" s="325">
        <v>4679639.25184474</v>
      </c>
      <c r="O292" s="314" t="s">
        <v>1991</v>
      </c>
    </row>
    <row r="293" ht="26.1" customHeight="1" spans="1:15">
      <c r="A293" s="314" t="s">
        <v>1707</v>
      </c>
      <c r="B293" s="314" t="s">
        <v>134</v>
      </c>
      <c r="C293" s="322" t="s">
        <v>1708</v>
      </c>
      <c r="D293" s="322" t="s">
        <v>1084</v>
      </c>
      <c r="E293" s="314" t="s">
        <v>136</v>
      </c>
      <c r="F293" s="314">
        <v>75</v>
      </c>
      <c r="G293" s="314" t="s">
        <v>567</v>
      </c>
      <c r="H293" s="314">
        <v>0.060535</v>
      </c>
      <c r="I293" s="314" t="s">
        <v>567</v>
      </c>
      <c r="J293" s="314">
        <v>4.540125</v>
      </c>
      <c r="K293" s="314" t="s">
        <v>567</v>
      </c>
      <c r="L293" s="325">
        <v>4.540125</v>
      </c>
      <c r="M293" s="314" t="s">
        <v>1970</v>
      </c>
      <c r="N293" s="325">
        <v>4679643.79196974</v>
      </c>
      <c r="O293" s="314" t="s">
        <v>1991</v>
      </c>
    </row>
    <row r="294" ht="39" customHeight="1" spans="1:15">
      <c r="A294" s="314" t="s">
        <v>1337</v>
      </c>
      <c r="B294" s="314" t="s">
        <v>134</v>
      </c>
      <c r="C294" s="322" t="s">
        <v>1338</v>
      </c>
      <c r="D294" s="322" t="s">
        <v>1339</v>
      </c>
      <c r="E294" s="314" t="s">
        <v>157</v>
      </c>
      <c r="F294" s="314">
        <v>0.0006995773754632</v>
      </c>
      <c r="G294" s="314" t="s">
        <v>567</v>
      </c>
      <c r="H294" s="314">
        <v>6274.537499</v>
      </c>
      <c r="I294" s="314" t="s">
        <v>567</v>
      </c>
      <c r="J294" s="314">
        <v>4.38952447579585</v>
      </c>
      <c r="K294" s="314" t="s">
        <v>567</v>
      </c>
      <c r="L294" s="325">
        <v>4.38952447579585</v>
      </c>
      <c r="M294" s="314" t="s">
        <v>1970</v>
      </c>
      <c r="N294" s="325">
        <v>4679648.18149422</v>
      </c>
      <c r="O294" s="314" t="s">
        <v>1991</v>
      </c>
    </row>
    <row r="295" ht="24" customHeight="1" spans="1:15">
      <c r="A295" s="314" t="s">
        <v>1651</v>
      </c>
      <c r="B295" s="314" t="s">
        <v>200</v>
      </c>
      <c r="C295" s="322" t="s">
        <v>1652</v>
      </c>
      <c r="D295" s="322" t="s">
        <v>754</v>
      </c>
      <c r="E295" s="314" t="s">
        <v>157</v>
      </c>
      <c r="F295" s="314">
        <v>1.072</v>
      </c>
      <c r="G295" s="314" t="s">
        <v>567</v>
      </c>
      <c r="H295" s="314">
        <v>3.862133</v>
      </c>
      <c r="I295" s="314" t="s">
        <v>567</v>
      </c>
      <c r="J295" s="314">
        <v>4.140206576</v>
      </c>
      <c r="K295" s="314" t="s">
        <v>567</v>
      </c>
      <c r="L295" s="325">
        <v>4.140206576</v>
      </c>
      <c r="M295" s="314" t="s">
        <v>1970</v>
      </c>
      <c r="N295" s="325">
        <v>4679652.32170079</v>
      </c>
      <c r="O295" s="314" t="s">
        <v>1991</v>
      </c>
    </row>
    <row r="296" ht="26.1" customHeight="1" spans="1:15">
      <c r="A296" s="314" t="s">
        <v>1638</v>
      </c>
      <c r="B296" s="314" t="s">
        <v>200</v>
      </c>
      <c r="C296" s="322" t="s">
        <v>1639</v>
      </c>
      <c r="D296" s="322" t="s">
        <v>754</v>
      </c>
      <c r="E296" s="314" t="s">
        <v>1640</v>
      </c>
      <c r="F296" s="314">
        <v>2.144</v>
      </c>
      <c r="G296" s="314" t="s">
        <v>567</v>
      </c>
      <c r="H296" s="314">
        <v>1.791836</v>
      </c>
      <c r="I296" s="314" t="s">
        <v>567</v>
      </c>
      <c r="J296" s="314">
        <v>3.841696384</v>
      </c>
      <c r="K296" s="314" t="s">
        <v>567</v>
      </c>
      <c r="L296" s="325">
        <v>3.841696384</v>
      </c>
      <c r="M296" s="314" t="s">
        <v>1970</v>
      </c>
      <c r="N296" s="325">
        <v>4679656.16339718</v>
      </c>
      <c r="O296" s="314" t="s">
        <v>1991</v>
      </c>
    </row>
    <row r="297" ht="26.1" customHeight="1" spans="1:15">
      <c r="A297" s="314" t="s">
        <v>800</v>
      </c>
      <c r="B297" s="314" t="s">
        <v>134</v>
      </c>
      <c r="C297" s="322" t="s">
        <v>801</v>
      </c>
      <c r="D297" s="322" t="s">
        <v>754</v>
      </c>
      <c r="E297" s="314" t="s">
        <v>157</v>
      </c>
      <c r="F297" s="314">
        <v>2</v>
      </c>
      <c r="G297" s="314" t="s">
        <v>567</v>
      </c>
      <c r="H297" s="314">
        <v>1.779729</v>
      </c>
      <c r="I297" s="314" t="s">
        <v>567</v>
      </c>
      <c r="J297" s="314">
        <v>3.559458</v>
      </c>
      <c r="K297" s="314" t="s">
        <v>567</v>
      </c>
      <c r="L297" s="325">
        <v>3.559458</v>
      </c>
      <c r="M297" s="314" t="s">
        <v>1970</v>
      </c>
      <c r="N297" s="325">
        <v>4679659.72285517</v>
      </c>
      <c r="O297" s="314" t="s">
        <v>1991</v>
      </c>
    </row>
    <row r="298" ht="24" customHeight="1" spans="1:15">
      <c r="A298" s="314" t="s">
        <v>1220</v>
      </c>
      <c r="B298" s="314" t="s">
        <v>200</v>
      </c>
      <c r="C298" s="322" t="s">
        <v>1221</v>
      </c>
      <c r="D298" s="322" t="s">
        <v>754</v>
      </c>
      <c r="E298" s="314" t="s">
        <v>157</v>
      </c>
      <c r="F298" s="314">
        <v>0.23</v>
      </c>
      <c r="G298" s="314" t="s">
        <v>567</v>
      </c>
      <c r="H298" s="314">
        <v>14.40733</v>
      </c>
      <c r="I298" s="314" t="s">
        <v>567</v>
      </c>
      <c r="J298" s="314">
        <v>3.3136859</v>
      </c>
      <c r="K298" s="314" t="s">
        <v>567</v>
      </c>
      <c r="L298" s="325">
        <v>3.3136859</v>
      </c>
      <c r="M298" s="314" t="s">
        <v>1970</v>
      </c>
      <c r="N298" s="325">
        <v>4679663.03654108</v>
      </c>
      <c r="O298" s="314" t="s">
        <v>1991</v>
      </c>
    </row>
    <row r="299" ht="26.1" customHeight="1" spans="1:15">
      <c r="A299" s="314" t="s">
        <v>1162</v>
      </c>
      <c r="B299" s="314" t="s">
        <v>134</v>
      </c>
      <c r="C299" s="322" t="s">
        <v>1163</v>
      </c>
      <c r="D299" s="322" t="s">
        <v>1084</v>
      </c>
      <c r="E299" s="314" t="s">
        <v>136</v>
      </c>
      <c r="F299" s="314">
        <v>273</v>
      </c>
      <c r="G299" s="314" t="s">
        <v>567</v>
      </c>
      <c r="H299" s="314">
        <v>0.012107</v>
      </c>
      <c r="I299" s="314" t="s">
        <v>567</v>
      </c>
      <c r="J299" s="314">
        <v>3.305211</v>
      </c>
      <c r="K299" s="314" t="s">
        <v>567</v>
      </c>
      <c r="L299" s="325">
        <v>3.305211</v>
      </c>
      <c r="M299" s="314" t="s">
        <v>1970</v>
      </c>
      <c r="N299" s="325">
        <v>4679666.34175207</v>
      </c>
      <c r="O299" s="314" t="s">
        <v>1991</v>
      </c>
    </row>
    <row r="300" ht="26.1" customHeight="1" spans="1:15">
      <c r="A300" s="314" t="s">
        <v>1131</v>
      </c>
      <c r="B300" s="314" t="s">
        <v>134</v>
      </c>
      <c r="C300" s="322" t="s">
        <v>1132</v>
      </c>
      <c r="D300" s="322" t="s">
        <v>754</v>
      </c>
      <c r="E300" s="314" t="s">
        <v>218</v>
      </c>
      <c r="F300" s="314">
        <v>0.01632</v>
      </c>
      <c r="G300" s="314" t="s">
        <v>567</v>
      </c>
      <c r="H300" s="314">
        <v>196.242363</v>
      </c>
      <c r="I300" s="314" t="s">
        <v>567</v>
      </c>
      <c r="J300" s="314">
        <v>3.20267536416</v>
      </c>
      <c r="K300" s="314" t="s">
        <v>567</v>
      </c>
      <c r="L300" s="325">
        <v>3.20267536416</v>
      </c>
      <c r="M300" s="314" t="s">
        <v>1970</v>
      </c>
      <c r="N300" s="325">
        <v>4679669.54442744</v>
      </c>
      <c r="O300" s="314" t="s">
        <v>1991</v>
      </c>
    </row>
    <row r="301" ht="26.1" customHeight="1" spans="1:15">
      <c r="A301" s="314" t="s">
        <v>1514</v>
      </c>
      <c r="B301" s="314" t="s">
        <v>200</v>
      </c>
      <c r="C301" s="322" t="s">
        <v>1515</v>
      </c>
      <c r="D301" s="322" t="s">
        <v>754</v>
      </c>
      <c r="E301" s="314" t="s">
        <v>157</v>
      </c>
      <c r="F301" s="314">
        <v>0.8</v>
      </c>
      <c r="G301" s="314" t="s">
        <v>567</v>
      </c>
      <c r="H301" s="314">
        <v>3.51103</v>
      </c>
      <c r="I301" s="314" t="s">
        <v>567</v>
      </c>
      <c r="J301" s="314">
        <v>2.808824</v>
      </c>
      <c r="K301" s="314" t="s">
        <v>567</v>
      </c>
      <c r="L301" s="325">
        <v>2.808824</v>
      </c>
      <c r="M301" s="314" t="s">
        <v>1970</v>
      </c>
      <c r="N301" s="325">
        <v>4679672.35325144</v>
      </c>
      <c r="O301" s="314" t="s">
        <v>1991</v>
      </c>
    </row>
    <row r="302" ht="26.1" customHeight="1" spans="1:15">
      <c r="A302" s="314" t="s">
        <v>1168</v>
      </c>
      <c r="B302" s="314" t="s">
        <v>134</v>
      </c>
      <c r="C302" s="322" t="s">
        <v>1169</v>
      </c>
      <c r="D302" s="322" t="s">
        <v>1084</v>
      </c>
      <c r="E302" s="314" t="s">
        <v>136</v>
      </c>
      <c r="F302" s="314">
        <v>230.5940055003</v>
      </c>
      <c r="G302" s="314" t="s">
        <v>567</v>
      </c>
      <c r="H302" s="314">
        <v>0.012107</v>
      </c>
      <c r="I302" s="314" t="s">
        <v>567</v>
      </c>
      <c r="J302" s="314">
        <v>2.79180162459213</v>
      </c>
      <c r="K302" s="314" t="s">
        <v>567</v>
      </c>
      <c r="L302" s="325">
        <v>2.79180162459213</v>
      </c>
      <c r="M302" s="314" t="s">
        <v>1970</v>
      </c>
      <c r="N302" s="325">
        <v>4679675.14505306</v>
      </c>
      <c r="O302" s="314" t="s">
        <v>1991</v>
      </c>
    </row>
    <row r="303" ht="24" customHeight="1" spans="1:15">
      <c r="A303" s="314" t="s">
        <v>1636</v>
      </c>
      <c r="B303" s="314" t="s">
        <v>200</v>
      </c>
      <c r="C303" s="322" t="s">
        <v>1637</v>
      </c>
      <c r="D303" s="322" t="s">
        <v>754</v>
      </c>
      <c r="E303" s="314" t="s">
        <v>157</v>
      </c>
      <c r="F303" s="314">
        <v>0.144</v>
      </c>
      <c r="G303" s="314" t="s">
        <v>567</v>
      </c>
      <c r="H303" s="314">
        <v>18.947455</v>
      </c>
      <c r="I303" s="314" t="s">
        <v>567</v>
      </c>
      <c r="J303" s="314">
        <v>2.72843352</v>
      </c>
      <c r="K303" s="314" t="s">
        <v>567</v>
      </c>
      <c r="L303" s="325">
        <v>2.72843352</v>
      </c>
      <c r="M303" s="314" t="s">
        <v>1970</v>
      </c>
      <c r="N303" s="325">
        <v>4679677.87348658</v>
      </c>
      <c r="O303" s="314" t="s">
        <v>1991</v>
      </c>
    </row>
    <row r="304" ht="26.1" customHeight="1" spans="1:15">
      <c r="A304" s="314" t="s">
        <v>796</v>
      </c>
      <c r="B304" s="314" t="s">
        <v>134</v>
      </c>
      <c r="C304" s="322" t="s">
        <v>797</v>
      </c>
      <c r="D304" s="322" t="s">
        <v>754</v>
      </c>
      <c r="E304" s="314" t="s">
        <v>157</v>
      </c>
      <c r="F304" s="314">
        <v>2</v>
      </c>
      <c r="G304" s="314" t="s">
        <v>567</v>
      </c>
      <c r="H304" s="314">
        <v>1.33177</v>
      </c>
      <c r="I304" s="314" t="s">
        <v>567</v>
      </c>
      <c r="J304" s="314">
        <v>2.66354</v>
      </c>
      <c r="K304" s="314" t="s">
        <v>567</v>
      </c>
      <c r="L304" s="325">
        <v>2.66354</v>
      </c>
      <c r="M304" s="314" t="s">
        <v>1970</v>
      </c>
      <c r="N304" s="325">
        <v>4679680.53702658</v>
      </c>
      <c r="O304" s="314" t="s">
        <v>1991</v>
      </c>
    </row>
    <row r="305" ht="51.95" customHeight="1" spans="1:15">
      <c r="A305" s="314" t="s">
        <v>1434</v>
      </c>
      <c r="B305" s="314" t="s">
        <v>134</v>
      </c>
      <c r="C305" s="322" t="s">
        <v>1435</v>
      </c>
      <c r="D305" s="322" t="s">
        <v>1339</v>
      </c>
      <c r="E305" s="314" t="s">
        <v>157</v>
      </c>
      <c r="F305" s="314">
        <v>0.000348950982016</v>
      </c>
      <c r="G305" s="314" t="s">
        <v>567</v>
      </c>
      <c r="H305" s="314">
        <v>7531.207778</v>
      </c>
      <c r="I305" s="314" t="s">
        <v>567</v>
      </c>
      <c r="J305" s="314">
        <v>2.62802234989964</v>
      </c>
      <c r="K305" s="314" t="s">
        <v>567</v>
      </c>
      <c r="L305" s="325">
        <v>2.62802234989964</v>
      </c>
      <c r="M305" s="314" t="s">
        <v>1970</v>
      </c>
      <c r="N305" s="325">
        <v>4679683.16504893</v>
      </c>
      <c r="O305" s="314" t="s">
        <v>1991</v>
      </c>
    </row>
    <row r="306" ht="39" customHeight="1" spans="1:15">
      <c r="A306" s="314" t="s">
        <v>1598</v>
      </c>
      <c r="B306" s="314" t="s">
        <v>134</v>
      </c>
      <c r="C306" s="322" t="s">
        <v>1599</v>
      </c>
      <c r="D306" s="322" t="s">
        <v>754</v>
      </c>
      <c r="E306" s="314" t="s">
        <v>173</v>
      </c>
      <c r="F306" s="314">
        <v>0.05746004</v>
      </c>
      <c r="G306" s="314" t="s">
        <v>567</v>
      </c>
      <c r="H306" s="314">
        <v>32.616258</v>
      </c>
      <c r="I306" s="314" t="s">
        <v>567</v>
      </c>
      <c r="J306" s="314">
        <v>1.87413148933032</v>
      </c>
      <c r="K306" s="314" t="s">
        <v>567</v>
      </c>
      <c r="L306" s="325">
        <v>1.87413148933032</v>
      </c>
      <c r="M306" s="314" t="s">
        <v>1970</v>
      </c>
      <c r="N306" s="325">
        <v>4679685.03918042</v>
      </c>
      <c r="O306" s="314" t="s">
        <v>1991</v>
      </c>
    </row>
    <row r="307" ht="24" customHeight="1" spans="1:15">
      <c r="A307" s="314" t="s">
        <v>1536</v>
      </c>
      <c r="B307" s="314" t="s">
        <v>200</v>
      </c>
      <c r="C307" s="322" t="s">
        <v>1537</v>
      </c>
      <c r="D307" s="322" t="s">
        <v>754</v>
      </c>
      <c r="E307" s="314" t="s">
        <v>236</v>
      </c>
      <c r="F307" s="314">
        <v>1.242</v>
      </c>
      <c r="G307" s="314" t="s">
        <v>567</v>
      </c>
      <c r="H307" s="314">
        <v>1.319663</v>
      </c>
      <c r="I307" s="314" t="s">
        <v>567</v>
      </c>
      <c r="J307" s="314">
        <v>1.639021446</v>
      </c>
      <c r="K307" s="314" t="s">
        <v>567</v>
      </c>
      <c r="L307" s="325">
        <v>1.639021446</v>
      </c>
      <c r="M307" s="314" t="s">
        <v>1970</v>
      </c>
      <c r="N307" s="325">
        <v>4679686.67820187</v>
      </c>
      <c r="O307" s="314" t="s">
        <v>1991</v>
      </c>
    </row>
    <row r="308" ht="51.95" customHeight="1" spans="1:15">
      <c r="A308" s="314" t="s">
        <v>1602</v>
      </c>
      <c r="B308" s="314" t="s">
        <v>134</v>
      </c>
      <c r="C308" s="322" t="s">
        <v>1603</v>
      </c>
      <c r="D308" s="322" t="s">
        <v>754</v>
      </c>
      <c r="E308" s="314" t="s">
        <v>777</v>
      </c>
      <c r="F308" s="314">
        <v>0.0924</v>
      </c>
      <c r="G308" s="314" t="s">
        <v>567</v>
      </c>
      <c r="H308" s="314">
        <v>11.659041</v>
      </c>
      <c r="I308" s="314" t="s">
        <v>567</v>
      </c>
      <c r="J308" s="314">
        <v>1.0772953884</v>
      </c>
      <c r="K308" s="314" t="s">
        <v>567</v>
      </c>
      <c r="L308" s="325">
        <v>1.0772953884</v>
      </c>
      <c r="M308" s="314" t="s">
        <v>1970</v>
      </c>
      <c r="N308" s="325">
        <v>4679687.75549726</v>
      </c>
      <c r="O308" s="314" t="s">
        <v>1991</v>
      </c>
    </row>
    <row r="309" ht="39" customHeight="1" spans="1:15">
      <c r="A309" s="314" t="s">
        <v>1693</v>
      </c>
      <c r="B309" s="314" t="s">
        <v>134</v>
      </c>
      <c r="C309" s="322" t="s">
        <v>1694</v>
      </c>
      <c r="D309" s="322" t="s">
        <v>1339</v>
      </c>
      <c r="E309" s="314" t="s">
        <v>157</v>
      </c>
      <c r="F309" s="314">
        <v>0.000613540579608</v>
      </c>
      <c r="G309" s="314" t="s">
        <v>567</v>
      </c>
      <c r="H309" s="314">
        <v>1566.125199</v>
      </c>
      <c r="I309" s="314" t="s">
        <v>567</v>
      </c>
      <c r="J309" s="314">
        <v>0.960881362333154</v>
      </c>
      <c r="K309" s="314" t="s">
        <v>567</v>
      </c>
      <c r="L309" s="325">
        <v>0.960881362333154</v>
      </c>
      <c r="M309" s="314" t="s">
        <v>1970</v>
      </c>
      <c r="N309" s="325">
        <v>4679688.71637862</v>
      </c>
      <c r="O309" s="314" t="s">
        <v>1991</v>
      </c>
    </row>
    <row r="310" ht="26.1" customHeight="1" spans="1:15">
      <c r="A310" s="314" t="s">
        <v>1382</v>
      </c>
      <c r="B310" s="314" t="s">
        <v>134</v>
      </c>
      <c r="C310" s="322" t="s">
        <v>1383</v>
      </c>
      <c r="D310" s="322" t="s">
        <v>754</v>
      </c>
      <c r="E310" s="314" t="s">
        <v>157</v>
      </c>
      <c r="F310" s="314">
        <v>0.157</v>
      </c>
      <c r="G310" s="314" t="s">
        <v>567</v>
      </c>
      <c r="H310" s="314">
        <v>4.8428</v>
      </c>
      <c r="I310" s="314" t="s">
        <v>567</v>
      </c>
      <c r="J310" s="314">
        <v>0.7603196</v>
      </c>
      <c r="K310" s="314" t="s">
        <v>567</v>
      </c>
      <c r="L310" s="325">
        <v>0.7603196</v>
      </c>
      <c r="M310" s="314" t="s">
        <v>1970</v>
      </c>
      <c r="N310" s="325">
        <v>4679689.47669822</v>
      </c>
      <c r="O310" s="314" t="s">
        <v>1991</v>
      </c>
    </row>
    <row r="311" ht="26.1" customHeight="1" spans="1:15">
      <c r="A311" s="314" t="s">
        <v>814</v>
      </c>
      <c r="B311" s="314" t="s">
        <v>134</v>
      </c>
      <c r="C311" s="322" t="s">
        <v>815</v>
      </c>
      <c r="D311" s="322" t="s">
        <v>754</v>
      </c>
      <c r="E311" s="314" t="s">
        <v>157</v>
      </c>
      <c r="F311" s="314">
        <v>0.0044</v>
      </c>
      <c r="G311" s="314" t="s">
        <v>567</v>
      </c>
      <c r="H311" s="314">
        <v>129.072727</v>
      </c>
      <c r="I311" s="314" t="s">
        <v>567</v>
      </c>
      <c r="J311" s="314">
        <v>0.5679199988</v>
      </c>
      <c r="K311" s="314" t="s">
        <v>567</v>
      </c>
      <c r="L311" s="325">
        <v>0.5679199988</v>
      </c>
      <c r="M311" s="314" t="s">
        <v>1970</v>
      </c>
      <c r="N311" s="325">
        <v>4679690.04461822</v>
      </c>
      <c r="O311" s="314" t="s">
        <v>1991</v>
      </c>
    </row>
    <row r="312" ht="26.1" customHeight="1" spans="1:15">
      <c r="A312" s="314" t="s">
        <v>1398</v>
      </c>
      <c r="B312" s="314" t="s">
        <v>134</v>
      </c>
      <c r="C312" s="322" t="s">
        <v>1399</v>
      </c>
      <c r="D312" s="322" t="s">
        <v>1339</v>
      </c>
      <c r="E312" s="314" t="s">
        <v>157</v>
      </c>
      <c r="F312" s="314">
        <v>7.0354256985e-6</v>
      </c>
      <c r="G312" s="314" t="s">
        <v>567</v>
      </c>
      <c r="H312" s="314">
        <v>20988.005101</v>
      </c>
      <c r="I312" s="314" t="s">
        <v>567</v>
      </c>
      <c r="J312" s="314">
        <v>0.147659550447825</v>
      </c>
      <c r="K312" s="314" t="s">
        <v>567</v>
      </c>
      <c r="L312" s="325">
        <v>0.147659550447825</v>
      </c>
      <c r="M312" s="314" t="s">
        <v>1970</v>
      </c>
      <c r="N312" s="325">
        <v>4679690.19227777</v>
      </c>
      <c r="O312" s="314" t="s">
        <v>1991</v>
      </c>
    </row>
    <row r="313" ht="26.1" customHeight="1" spans="1:15">
      <c r="A313" s="314" t="s">
        <v>1432</v>
      </c>
      <c r="B313" s="314" t="s">
        <v>134</v>
      </c>
      <c r="C313" s="322" t="s">
        <v>1433</v>
      </c>
      <c r="D313" s="322" t="s">
        <v>754</v>
      </c>
      <c r="E313" s="314" t="s">
        <v>157</v>
      </c>
      <c r="F313" s="314">
        <v>0.00031642910208</v>
      </c>
      <c r="G313" s="314" t="s">
        <v>567</v>
      </c>
      <c r="H313" s="314">
        <v>401.577083</v>
      </c>
      <c r="I313" s="314" t="s">
        <v>567</v>
      </c>
      <c r="J313" s="314">
        <v>0.127070675789596</v>
      </c>
      <c r="K313" s="314" t="s">
        <v>567</v>
      </c>
      <c r="L313" s="325">
        <v>0.127070675789596</v>
      </c>
      <c r="M313" s="314" t="s">
        <v>1970</v>
      </c>
      <c r="N313" s="325">
        <v>4679690.31934845</v>
      </c>
      <c r="O313" s="314" t="s">
        <v>1991</v>
      </c>
    </row>
    <row r="314" spans="1:15">
      <c r="A314" s="65"/>
      <c r="B314" s="65"/>
      <c r="C314" s="326"/>
      <c r="D314" s="326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</row>
    <row r="315" spans="1:14">
      <c r="A315" s="65"/>
      <c r="B315" s="65"/>
      <c r="C315" s="326"/>
      <c r="D315" s="326"/>
      <c r="E315" s="65"/>
      <c r="F315" s="65"/>
      <c r="G315" s="65"/>
      <c r="H315" s="65"/>
      <c r="I315" s="65"/>
      <c r="J315" s="65"/>
      <c r="K315" s="65"/>
      <c r="L315" s="65"/>
      <c r="M315" s="65"/>
      <c r="N315" s="65"/>
    </row>
    <row r="316" spans="1:15">
      <c r="A316" s="65"/>
      <c r="B316" s="65"/>
      <c r="C316" s="326"/>
      <c r="D316" s="326"/>
      <c r="E316" s="65"/>
      <c r="F316" s="65"/>
      <c r="G316" s="65"/>
      <c r="H316" s="65"/>
      <c r="I316" s="65"/>
      <c r="J316" s="65"/>
      <c r="K316" s="137" t="s">
        <v>1054</v>
      </c>
      <c r="L316" s="137"/>
      <c r="M316" s="137"/>
      <c r="N316" s="65"/>
      <c r="O316" s="327" t="s">
        <v>1992</v>
      </c>
    </row>
    <row r="317" spans="1:15">
      <c r="A317" s="65"/>
      <c r="B317" s="65"/>
      <c r="C317" s="326"/>
      <c r="D317" s="326"/>
      <c r="E317" s="65"/>
      <c r="F317" s="65"/>
      <c r="G317" s="65"/>
      <c r="H317" s="65"/>
      <c r="I317" s="65"/>
      <c r="J317" s="65"/>
      <c r="K317" s="137" t="s">
        <v>1339</v>
      </c>
      <c r="L317" s="137"/>
      <c r="M317" s="137"/>
      <c r="N317" s="65"/>
      <c r="O317" s="327" t="s">
        <v>1993</v>
      </c>
    </row>
    <row r="318" spans="1:15">
      <c r="A318" s="65"/>
      <c r="B318" s="65"/>
      <c r="C318" s="326"/>
      <c r="D318" s="326"/>
      <c r="E318" s="65"/>
      <c r="F318" s="65"/>
      <c r="G318" s="65"/>
      <c r="H318" s="65"/>
      <c r="I318" s="65"/>
      <c r="J318" s="65"/>
      <c r="K318" s="137" t="s">
        <v>946</v>
      </c>
      <c r="L318" s="137"/>
      <c r="M318" s="137"/>
      <c r="N318" s="65"/>
      <c r="O318" s="327" t="s">
        <v>1994</v>
      </c>
    </row>
    <row r="319" spans="1:15">
      <c r="A319" s="65"/>
      <c r="B319" s="65"/>
      <c r="C319" s="326"/>
      <c r="D319" s="326"/>
      <c r="E319" s="65"/>
      <c r="F319" s="65"/>
      <c r="G319" s="65"/>
      <c r="H319" s="65"/>
      <c r="I319" s="65"/>
      <c r="J319" s="65"/>
      <c r="K319" s="137" t="s">
        <v>754</v>
      </c>
      <c r="L319" s="137"/>
      <c r="M319" s="137"/>
      <c r="N319" s="65"/>
      <c r="O319" s="327" t="s">
        <v>1995</v>
      </c>
    </row>
    <row r="320" spans="1:15">
      <c r="A320" s="65"/>
      <c r="B320" s="65"/>
      <c r="C320" s="326"/>
      <c r="D320" s="326"/>
      <c r="E320" s="65"/>
      <c r="F320" s="65"/>
      <c r="G320" s="65"/>
      <c r="H320" s="65"/>
      <c r="I320" s="65"/>
      <c r="J320" s="65"/>
      <c r="K320" s="137" t="s">
        <v>853</v>
      </c>
      <c r="L320" s="137"/>
      <c r="M320" s="137"/>
      <c r="N320" s="65"/>
      <c r="O320" s="327" t="s">
        <v>1996</v>
      </c>
    </row>
    <row r="321" spans="1:15">
      <c r="A321" s="65"/>
      <c r="B321" s="65"/>
      <c r="C321" s="326"/>
      <c r="D321" s="326"/>
      <c r="E321" s="65"/>
      <c r="F321" s="65"/>
      <c r="G321" s="65"/>
      <c r="H321" s="65"/>
      <c r="I321" s="65"/>
      <c r="J321" s="65"/>
      <c r="K321" s="137" t="s">
        <v>720</v>
      </c>
      <c r="L321" s="137"/>
      <c r="M321" s="137"/>
      <c r="N321" s="65"/>
      <c r="O321" s="327" t="s">
        <v>1997</v>
      </c>
    </row>
    <row r="322" spans="1:15">
      <c r="A322" s="65"/>
      <c r="B322" s="65"/>
      <c r="C322" s="326"/>
      <c r="D322" s="326"/>
      <c r="E322" s="65"/>
      <c r="F322" s="65"/>
      <c r="G322" s="65"/>
      <c r="H322" s="65"/>
      <c r="I322" s="65"/>
      <c r="J322" s="65"/>
      <c r="K322" s="137" t="s">
        <v>1998</v>
      </c>
      <c r="L322" s="137"/>
      <c r="M322" s="137"/>
      <c r="N322" s="65"/>
      <c r="O322" s="327" t="s">
        <v>1999</v>
      </c>
    </row>
    <row r="323" spans="1:15">
      <c r="A323" s="65"/>
      <c r="B323" s="65"/>
      <c r="C323" s="326"/>
      <c r="D323" s="326"/>
      <c r="E323" s="65"/>
      <c r="F323" s="65"/>
      <c r="G323" s="65"/>
      <c r="H323" s="65"/>
      <c r="I323" s="65"/>
      <c r="J323" s="65"/>
      <c r="K323" s="137" t="s">
        <v>2000</v>
      </c>
      <c r="L323" s="137"/>
      <c r="M323" s="137"/>
      <c r="N323" s="65"/>
      <c r="O323" s="327" t="s">
        <v>1999</v>
      </c>
    </row>
    <row r="324" spans="1:15">
      <c r="A324" s="65"/>
      <c r="B324" s="65"/>
      <c r="C324" s="326"/>
      <c r="D324" s="326"/>
      <c r="E324" s="65"/>
      <c r="F324" s="65"/>
      <c r="G324" s="65"/>
      <c r="H324" s="65"/>
      <c r="I324" s="65"/>
      <c r="J324" s="65"/>
      <c r="K324" s="137" t="s">
        <v>2001</v>
      </c>
      <c r="L324" s="137"/>
      <c r="M324" s="137"/>
      <c r="N324" s="65"/>
      <c r="O324" s="327" t="s">
        <v>1999</v>
      </c>
    </row>
    <row r="325" spans="1:15">
      <c r="A325" s="65"/>
      <c r="B325" s="65"/>
      <c r="C325" s="326"/>
      <c r="D325" s="326"/>
      <c r="E325" s="65"/>
      <c r="F325" s="65"/>
      <c r="G325" s="65"/>
      <c r="H325" s="65"/>
      <c r="I325" s="65"/>
      <c r="J325" s="65"/>
      <c r="K325" s="137" t="s">
        <v>2002</v>
      </c>
      <c r="L325" s="137"/>
      <c r="M325" s="137"/>
      <c r="N325" s="65"/>
      <c r="O325" s="327" t="s">
        <v>1999</v>
      </c>
    </row>
    <row r="326" spans="1:15">
      <c r="A326" s="65"/>
      <c r="B326" s="65"/>
      <c r="C326" s="326"/>
      <c r="D326" s="326"/>
      <c r="E326" s="65"/>
      <c r="F326" s="65"/>
      <c r="G326" s="65"/>
      <c r="H326" s="65"/>
      <c r="I326" s="65"/>
      <c r="J326" s="65"/>
      <c r="K326" s="137" t="s">
        <v>1084</v>
      </c>
      <c r="L326" s="137"/>
      <c r="M326" s="137"/>
      <c r="N326" s="65"/>
      <c r="O326" s="327" t="s">
        <v>2003</v>
      </c>
    </row>
    <row r="327" spans="1:15">
      <c r="A327" s="65"/>
      <c r="B327" s="65"/>
      <c r="C327" s="326"/>
      <c r="D327" s="326"/>
      <c r="E327" s="65"/>
      <c r="F327" s="65"/>
      <c r="G327" s="65"/>
      <c r="H327" s="65"/>
      <c r="I327" s="65"/>
      <c r="J327" s="65"/>
      <c r="K327" s="137" t="s">
        <v>849</v>
      </c>
      <c r="L327" s="137"/>
      <c r="M327" s="137"/>
      <c r="N327" s="65"/>
      <c r="O327" s="327" t="s">
        <v>2004</v>
      </c>
    </row>
    <row r="328" spans="1:15">
      <c r="A328" s="65"/>
      <c r="B328" s="65"/>
      <c r="C328" s="326"/>
      <c r="D328" s="326"/>
      <c r="E328" s="65"/>
      <c r="F328" s="65"/>
      <c r="G328" s="65"/>
      <c r="H328" s="65"/>
      <c r="I328" s="65"/>
      <c r="J328" s="65"/>
      <c r="K328" s="137" t="s">
        <v>2005</v>
      </c>
      <c r="L328" s="137"/>
      <c r="M328" s="137"/>
      <c r="N328" s="65"/>
      <c r="O328" s="327" t="s">
        <v>1999</v>
      </c>
    </row>
    <row r="329" spans="1:15">
      <c r="A329" s="65"/>
      <c r="B329" s="65"/>
      <c r="C329" s="326"/>
      <c r="D329" s="326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</row>
    <row r="330" spans="1:15">
      <c r="A330" s="124"/>
      <c r="B330" s="124"/>
      <c r="C330" s="326"/>
      <c r="D330" s="328"/>
      <c r="E330" s="124"/>
      <c r="F330" s="124"/>
      <c r="G330" s="124"/>
      <c r="H330" s="124"/>
      <c r="I330" s="124"/>
      <c r="J330" s="124"/>
      <c r="K330" s="138" t="s">
        <v>110</v>
      </c>
      <c r="L330" s="138"/>
      <c r="M330" s="136">
        <v>3863215.22</v>
      </c>
      <c r="N330" s="136"/>
      <c r="O330" s="136"/>
    </row>
    <row r="331" spans="1:15">
      <c r="A331" s="124"/>
      <c r="B331" s="124"/>
      <c r="C331" s="326"/>
      <c r="D331" s="328"/>
      <c r="E331" s="124"/>
      <c r="F331" s="124"/>
      <c r="G331" s="124"/>
      <c r="H331" s="124"/>
      <c r="I331" s="124"/>
      <c r="J331" s="124"/>
      <c r="K331" s="138" t="s">
        <v>111</v>
      </c>
      <c r="L331" s="138"/>
      <c r="M331" s="136">
        <v>813820.8</v>
      </c>
      <c r="N331" s="136"/>
      <c r="O331" s="136"/>
    </row>
    <row r="332" spans="1:15">
      <c r="A332" s="124"/>
      <c r="B332" s="124"/>
      <c r="C332" s="326"/>
      <c r="D332" s="328"/>
      <c r="E332" s="124"/>
      <c r="F332" s="124"/>
      <c r="G332" s="124"/>
      <c r="H332" s="124"/>
      <c r="I332" s="124"/>
      <c r="J332" s="124"/>
      <c r="K332" s="138" t="s">
        <v>112</v>
      </c>
      <c r="L332" s="138"/>
      <c r="M332" s="136">
        <v>4677036.02</v>
      </c>
      <c r="N332" s="136"/>
      <c r="O332" s="136"/>
    </row>
    <row r="333" ht="60" customHeight="1" spans="1:15">
      <c r="A333" s="124"/>
      <c r="B333" s="124"/>
      <c r="C333" s="328"/>
      <c r="D333" s="328"/>
      <c r="E333" s="124"/>
      <c r="F333" s="124"/>
      <c r="G333" s="124"/>
      <c r="H333" s="124"/>
      <c r="I333" s="124"/>
      <c r="J333" s="124"/>
      <c r="K333" s="124"/>
      <c r="L333" s="124"/>
      <c r="M333" s="124"/>
      <c r="N333" s="124"/>
      <c r="O333" s="124"/>
    </row>
    <row r="334" ht="69.95" customHeight="1" spans="1:4">
      <c r="A334" s="65" t="s">
        <v>113</v>
      </c>
      <c r="C334" s="23"/>
      <c r="D334" s="23"/>
    </row>
  </sheetData>
  <mergeCells count="39">
    <mergeCell ref="D1:F1"/>
    <mergeCell ref="G1:O1"/>
    <mergeCell ref="D2:F2"/>
    <mergeCell ref="G2:O2"/>
    <mergeCell ref="A3:O3"/>
    <mergeCell ref="K315:N315"/>
    <mergeCell ref="K316:M316"/>
    <mergeCell ref="K317:M317"/>
    <mergeCell ref="K318:M318"/>
    <mergeCell ref="K319:M319"/>
    <mergeCell ref="K320:M320"/>
    <mergeCell ref="K321:M321"/>
    <mergeCell ref="K322:M322"/>
    <mergeCell ref="K323:M323"/>
    <mergeCell ref="K324:M324"/>
    <mergeCell ref="K325:M325"/>
    <mergeCell ref="K326:M326"/>
    <mergeCell ref="K327:M327"/>
    <mergeCell ref="K328:M328"/>
    <mergeCell ref="A330:B330"/>
    <mergeCell ref="K330:L330"/>
    <mergeCell ref="M330:O330"/>
    <mergeCell ref="A331:B331"/>
    <mergeCell ref="K331:L331"/>
    <mergeCell ref="M331:O331"/>
    <mergeCell ref="A332:B332"/>
    <mergeCell ref="K332:L332"/>
    <mergeCell ref="M332:O332"/>
    <mergeCell ref="A334:O334"/>
    <mergeCell ref="A4:A5"/>
    <mergeCell ref="B4:B5"/>
    <mergeCell ref="C4:C5"/>
    <mergeCell ref="D4:D5"/>
    <mergeCell ref="F4:F5"/>
    <mergeCell ref="M4:M5"/>
    <mergeCell ref="N4:N5"/>
    <mergeCell ref="O4:O5"/>
    <mergeCell ref="P4:P5"/>
    <mergeCell ref="Q4:Q5"/>
  </mergeCells>
  <printOptions horizontalCentered="1"/>
  <pageMargins left="0.511811023622047" right="0.511811023622047" top="0.984251968503937" bottom="0.984251968503937" header="0.511811023622047" footer="0.511811023622047"/>
  <pageSetup paperSize="9" scale="35" fitToHeight="0" orientation="portrait"/>
  <headerFooter>
    <oddHeader>&amp;CUNIVERSIDADE FEDERAL DO ACRE - UFAC
CNPJ: 04.071.106/0001-37 </oddHeader>
    <oddFooter>&amp;LImpresso em
&amp;D - &amp;T&amp;CENGPRO SOLUÇÕES
CNPJ 29.175.021/0001-20&amp;R&amp;P de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21"/>
  <sheetViews>
    <sheetView showGridLines="0" topLeftCell="A4" workbookViewId="0">
      <selection activeCell="B19" sqref="B19:E20"/>
    </sheetView>
  </sheetViews>
  <sheetFormatPr defaultColWidth="7" defaultRowHeight="12.75" customHeight="1"/>
  <cols>
    <col min="1" max="1" width="7" style="66"/>
    <col min="2" max="2" width="9.375" style="66" customWidth="1"/>
    <col min="3" max="3" width="6.75" style="66" customWidth="1"/>
    <col min="4" max="4" width="4.375" style="66" customWidth="1"/>
    <col min="5" max="5" width="12.125" style="66" customWidth="1"/>
    <col min="6" max="7" width="13" style="66" customWidth="1"/>
    <col min="8" max="8" width="8.625" style="66" customWidth="1"/>
    <col min="9" max="9" width="4.375" style="66" customWidth="1"/>
    <col min="10" max="10" width="5.125" style="66" customWidth="1"/>
    <col min="11" max="11" width="11.375" style="66" customWidth="1"/>
    <col min="12" max="12" width="7" style="66" customWidth="1"/>
    <col min="13" max="16384" width="7" style="66"/>
  </cols>
  <sheetData>
    <row r="1" ht="194.25" customHeight="1" spans="2:12">
      <c r="B1" s="67" t="str">
        <f>CAPA!B1</f>
        <v>ORÇAMENTO EXECUTIVO
COMPLMENTO DE OBRAS PARA O CAP
CAMPUS RIO BRANCO - UFAC</v>
      </c>
      <c r="C1" s="68"/>
      <c r="D1" s="68"/>
      <c r="E1" s="68"/>
      <c r="F1" s="68"/>
      <c r="G1" s="68"/>
      <c r="H1" s="68"/>
      <c r="I1" s="68"/>
      <c r="J1" s="68"/>
      <c r="K1" s="106"/>
      <c r="L1" s="107" t="s">
        <v>38</v>
      </c>
    </row>
    <row r="2" ht="312.75" customHeight="1" spans="2:11">
      <c r="B2" s="67" t="s">
        <v>2006</v>
      </c>
      <c r="C2" s="68"/>
      <c r="D2" s="68"/>
      <c r="E2" s="68"/>
      <c r="F2" s="68"/>
      <c r="G2" s="68"/>
      <c r="H2" s="68"/>
      <c r="I2" s="68"/>
      <c r="J2" s="68"/>
      <c r="K2" s="106"/>
    </row>
    <row r="3" ht="18" customHeight="1" spans="2:11">
      <c r="B3" s="69" t="str">
        <f>CAPA!B2</f>
        <v>NÃO DESONERADO</v>
      </c>
      <c r="C3" s="70"/>
      <c r="D3" s="70"/>
      <c r="E3" s="70"/>
      <c r="F3" s="70"/>
      <c r="G3" s="70"/>
      <c r="H3" s="70"/>
      <c r="I3" s="70"/>
      <c r="J3" s="70"/>
      <c r="K3" s="108"/>
    </row>
    <row r="4" ht="18" customHeight="1" spans="2:11">
      <c r="B4" s="69"/>
      <c r="C4" s="70"/>
      <c r="D4" s="70"/>
      <c r="E4" s="70"/>
      <c r="F4" s="70"/>
      <c r="G4" s="70"/>
      <c r="H4" s="70"/>
      <c r="I4" s="70"/>
      <c r="J4" s="70"/>
      <c r="K4" s="108"/>
    </row>
    <row r="5" ht="18" customHeight="1" spans="2:11">
      <c r="B5" s="69"/>
      <c r="C5" s="70"/>
      <c r="D5" s="70"/>
      <c r="E5" s="70"/>
      <c r="F5" s="70"/>
      <c r="G5" s="70"/>
      <c r="H5" s="70"/>
      <c r="I5" s="70"/>
      <c r="J5" s="70"/>
      <c r="K5" s="108"/>
    </row>
    <row r="6" ht="18" customHeight="1" spans="2:11">
      <c r="B6" s="69"/>
      <c r="C6" s="70"/>
      <c r="D6" s="70"/>
      <c r="E6" s="70"/>
      <c r="F6" s="70"/>
      <c r="G6" s="70"/>
      <c r="H6" s="70"/>
      <c r="I6" s="70"/>
      <c r="J6" s="70"/>
      <c r="K6" s="108"/>
    </row>
    <row r="7" ht="18" customHeight="1" spans="2:11">
      <c r="B7" s="69"/>
      <c r="C7" s="70"/>
      <c r="D7" s="70"/>
      <c r="E7" s="70"/>
      <c r="F7" s="70"/>
      <c r="G7" s="70"/>
      <c r="H7" s="70"/>
      <c r="I7" s="70"/>
      <c r="J7" s="70"/>
      <c r="K7" s="108"/>
    </row>
    <row r="8" ht="14.25" customHeight="1" spans="2:11">
      <c r="B8" s="69"/>
      <c r="C8" s="70"/>
      <c r="D8" s="70"/>
      <c r="E8" s="70"/>
      <c r="F8" s="70"/>
      <c r="G8" s="70"/>
      <c r="H8" s="70"/>
      <c r="I8" s="70"/>
      <c r="J8" s="70"/>
      <c r="K8" s="108"/>
    </row>
    <row r="9" ht="14.25" customHeight="1" spans="2:11">
      <c r="B9" s="69"/>
      <c r="C9" s="70"/>
      <c r="D9" s="70"/>
      <c r="E9" s="70"/>
      <c r="F9" s="70"/>
      <c r="G9" s="70"/>
      <c r="H9" s="70"/>
      <c r="I9" s="70"/>
      <c r="J9" s="70"/>
      <c r="K9" s="108"/>
    </row>
    <row r="10" ht="12" customHeight="1" spans="2:11">
      <c r="B10" s="71"/>
      <c r="C10" s="72"/>
      <c r="D10" s="72"/>
      <c r="E10" s="72"/>
      <c r="F10" s="72"/>
      <c r="G10" s="72"/>
      <c r="H10" s="72"/>
      <c r="I10" s="72"/>
      <c r="J10" s="72"/>
      <c r="K10" s="109"/>
    </row>
    <row r="11" customHeight="1" spans="2:11">
      <c r="B11" s="73"/>
      <c r="C11" s="74"/>
      <c r="D11" s="74"/>
      <c r="E11" s="74"/>
      <c r="F11" s="74"/>
      <c r="G11" s="74"/>
      <c r="H11" s="74"/>
      <c r="I11" s="74"/>
      <c r="J11" s="74"/>
      <c r="K11" s="110"/>
    </row>
    <row r="12" ht="18" customHeight="1" spans="2:11">
      <c r="B12" s="75" t="s">
        <v>51</v>
      </c>
      <c r="C12" s="76"/>
      <c r="D12" s="77" t="s">
        <v>52</v>
      </c>
      <c r="E12" s="78"/>
      <c r="F12" s="77" t="s">
        <v>53</v>
      </c>
      <c r="G12" s="79"/>
      <c r="H12" s="79"/>
      <c r="I12" s="79"/>
      <c r="J12" s="79"/>
      <c r="K12" s="101"/>
    </row>
    <row r="13" ht="21" customHeight="1" spans="2:11">
      <c r="B13" s="80"/>
      <c r="C13" s="81"/>
      <c r="D13" s="82"/>
      <c r="E13" s="83"/>
      <c r="F13" s="84" t="str">
        <f>CAPA!F13</f>
        <v>ORÇAMENTO EXECUTIVO
COMPLEMENTO CAP - RIO BRANCO</v>
      </c>
      <c r="G13" s="85"/>
      <c r="H13" s="85"/>
      <c r="I13" s="85"/>
      <c r="J13" s="85"/>
      <c r="K13" s="111"/>
    </row>
    <row r="14" ht="10.5" customHeight="1" spans="2:11">
      <c r="B14" s="80"/>
      <c r="C14" s="81"/>
      <c r="D14" s="80"/>
      <c r="E14" s="81"/>
      <c r="F14" s="84"/>
      <c r="G14" s="85"/>
      <c r="H14" s="85"/>
      <c r="I14" s="85"/>
      <c r="J14" s="85"/>
      <c r="K14" s="111"/>
    </row>
    <row r="15" ht="21" customHeight="1" spans="2:11">
      <c r="B15" s="80"/>
      <c r="C15" s="81"/>
      <c r="D15" s="80"/>
      <c r="E15" s="81"/>
      <c r="F15" s="86"/>
      <c r="G15" s="87"/>
      <c r="H15" s="87"/>
      <c r="I15" s="87"/>
      <c r="J15" s="87"/>
      <c r="K15" s="112"/>
    </row>
    <row r="16" spans="2:11">
      <c r="B16" s="80"/>
      <c r="C16" s="81"/>
      <c r="D16" s="80"/>
      <c r="E16" s="81"/>
      <c r="F16" s="77" t="s">
        <v>52</v>
      </c>
      <c r="G16" s="79"/>
      <c r="H16" s="79"/>
      <c r="I16" s="79"/>
      <c r="J16" s="79"/>
      <c r="K16" s="101"/>
    </row>
    <row r="17" ht="28.5" customHeight="1" spans="2:11">
      <c r="B17" s="88"/>
      <c r="C17" s="89"/>
      <c r="D17" s="90"/>
      <c r="E17" s="91"/>
      <c r="F17" s="92" t="str">
        <f>CAPA!F17</f>
        <v>UNIVERSIDADE FEDERAL DO ACRE - UFAC
CNPJ:  04.071.106/0001-37</v>
      </c>
      <c r="G17" s="93"/>
      <c r="H17" s="93"/>
      <c r="I17" s="93"/>
      <c r="J17" s="93"/>
      <c r="K17" s="105"/>
    </row>
    <row r="18" spans="2:11">
      <c r="B18" s="94" t="s">
        <v>56</v>
      </c>
      <c r="C18" s="95"/>
      <c r="D18" s="94" t="s">
        <v>57</v>
      </c>
      <c r="E18" s="95"/>
      <c r="F18" s="77" t="s">
        <v>58</v>
      </c>
      <c r="G18" s="96"/>
      <c r="H18" s="96"/>
      <c r="I18" s="96"/>
      <c r="J18" s="96"/>
      <c r="K18" s="113"/>
    </row>
    <row r="19" ht="28.5" customHeight="1" spans="2:11">
      <c r="B19" s="97" t="s">
        <v>59</v>
      </c>
      <c r="C19" s="98"/>
      <c r="D19" s="97" t="s">
        <v>59</v>
      </c>
      <c r="E19" s="98"/>
      <c r="F19" s="99" t="str">
        <f>CAPA!F19</f>
        <v>RODOVIA BR 364, KM 04 - DISTRITO INDUSTRIAL,
RIO BRANCO - AC - CEP: 69920-900</v>
      </c>
      <c r="G19" s="100"/>
      <c r="H19" s="100"/>
      <c r="I19" s="100"/>
      <c r="J19" s="100"/>
      <c r="K19" s="114"/>
    </row>
    <row r="20" ht="15.75" customHeight="1" spans="2:11">
      <c r="B20" s="97"/>
      <c r="C20" s="98"/>
      <c r="D20" s="97"/>
      <c r="E20" s="98"/>
      <c r="F20" s="77" t="s">
        <v>61</v>
      </c>
      <c r="G20" s="79"/>
      <c r="H20" s="101"/>
      <c r="I20" s="77" t="s">
        <v>62</v>
      </c>
      <c r="J20" s="78"/>
      <c r="K20" s="115" t="s">
        <v>63</v>
      </c>
    </row>
    <row r="21" customHeight="1" spans="2:11">
      <c r="B21" s="102" t="s">
        <v>64</v>
      </c>
      <c r="C21" s="103"/>
      <c r="D21" s="103"/>
      <c r="E21" s="104"/>
      <c r="F21" s="93" t="str">
        <f>CAPA!F21</f>
        <v>LCT029-PE-ORÇ-ND-COMPLEMENTO_CAP_UFAC-R3</v>
      </c>
      <c r="G21" s="93"/>
      <c r="H21" s="105"/>
      <c r="I21" s="116">
        <f>CAPA!I21</f>
        <v>3</v>
      </c>
      <c r="J21" s="117"/>
      <c r="K21" s="580" t="str">
        <f>CAPA!K21</f>
        <v>--</v>
      </c>
    </row>
  </sheetData>
  <mergeCells count="20">
    <mergeCell ref="B1:K1"/>
    <mergeCell ref="B2:K2"/>
    <mergeCell ref="B11:K11"/>
    <mergeCell ref="D12:E12"/>
    <mergeCell ref="D13:E13"/>
    <mergeCell ref="D17:E17"/>
    <mergeCell ref="F17:K17"/>
    <mergeCell ref="B18:C18"/>
    <mergeCell ref="D18:E18"/>
    <mergeCell ref="F19:K19"/>
    <mergeCell ref="I20:J20"/>
    <mergeCell ref="B21:E21"/>
    <mergeCell ref="F21:H21"/>
    <mergeCell ref="I21:J21"/>
    <mergeCell ref="B19:C20"/>
    <mergeCell ref="D19:E20"/>
    <mergeCell ref="B13:C17"/>
    <mergeCell ref="F13:K15"/>
    <mergeCell ref="D14:E16"/>
    <mergeCell ref="B3:K10"/>
  </mergeCells>
  <printOptions horizontalCentered="1" verticalCentered="1"/>
  <pageMargins left="0.25" right="0.25" top="0.75" bottom="0.75" header="0.3" footer="0.3"/>
  <pageSetup paperSize="9" scale="91" orientation="portrait"/>
  <headerFooter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0"/>
  <sheetViews>
    <sheetView showGridLines="0" showOutlineSymbols="0" zoomScaleSheetLayoutView="55" showWhiteSpace="0" topLeftCell="A35" workbookViewId="0">
      <selection activeCell="A5" sqref="A5:J48"/>
    </sheetView>
  </sheetViews>
  <sheetFormatPr defaultColWidth="9" defaultRowHeight="14.25"/>
  <cols>
    <col min="1" max="2" width="10" style="23" customWidth="1"/>
    <col min="3" max="3" width="60" style="120" customWidth="1"/>
    <col min="4" max="4" width="30" style="120" customWidth="1"/>
    <col min="5" max="9" width="10" style="23" customWidth="1"/>
    <col min="10" max="12" width="15" style="23" customWidth="1"/>
    <col min="13" max="16384" width="9" style="23"/>
  </cols>
  <sheetData>
    <row r="1" ht="15" spans="1:10">
      <c r="A1" s="121"/>
      <c r="B1" s="121"/>
      <c r="C1" s="122" t="s">
        <v>18</v>
      </c>
      <c r="D1" s="122" t="s">
        <v>71</v>
      </c>
      <c r="E1" s="122" t="s">
        <v>72</v>
      </c>
      <c r="F1" s="122"/>
      <c r="G1" s="122"/>
      <c r="H1" s="122" t="s">
        <v>73</v>
      </c>
      <c r="I1" s="122"/>
      <c r="J1" s="123"/>
    </row>
    <row r="2" ht="80.1" customHeight="1" spans="1:10">
      <c r="A2" s="124"/>
      <c r="B2" s="124"/>
      <c r="C2" s="125" t="s">
        <v>74</v>
      </c>
      <c r="D2" s="125" t="s">
        <v>565</v>
      </c>
      <c r="E2" s="125" t="s">
        <v>76</v>
      </c>
      <c r="F2" s="125"/>
      <c r="G2" s="125"/>
      <c r="H2" s="125" t="s">
        <v>77</v>
      </c>
      <c r="I2" s="125"/>
      <c r="J2" s="123"/>
    </row>
    <row r="3" ht="15" spans="1:4">
      <c r="A3" s="121" t="s">
        <v>2007</v>
      </c>
      <c r="C3" s="23"/>
      <c r="D3" s="23"/>
    </row>
    <row r="4" ht="30" customHeight="1" spans="1:10">
      <c r="A4" s="126" t="s">
        <v>121</v>
      </c>
      <c r="B4" s="126" t="s">
        <v>122</v>
      </c>
      <c r="C4" s="127" t="s">
        <v>80</v>
      </c>
      <c r="D4" s="127" t="s">
        <v>692</v>
      </c>
      <c r="E4" s="126" t="s">
        <v>123</v>
      </c>
      <c r="F4" s="126" t="s">
        <v>81</v>
      </c>
      <c r="G4" s="126" t="s">
        <v>2008</v>
      </c>
      <c r="H4" s="126" t="s">
        <v>82</v>
      </c>
      <c r="I4" s="126" t="s">
        <v>83</v>
      </c>
      <c r="J4" s="126" t="s">
        <v>2009</v>
      </c>
    </row>
    <row r="5" ht="39" customHeight="1" spans="1:10">
      <c r="A5" s="311" t="s">
        <v>613</v>
      </c>
      <c r="B5" s="311" t="s">
        <v>148</v>
      </c>
      <c r="C5" s="186" t="s">
        <v>614</v>
      </c>
      <c r="D5" s="186" t="s">
        <v>892</v>
      </c>
      <c r="E5" s="311" t="s">
        <v>173</v>
      </c>
      <c r="F5" s="311" t="s">
        <v>924</v>
      </c>
      <c r="G5" s="311" t="s">
        <v>2010</v>
      </c>
      <c r="H5" s="311" t="s">
        <v>2011</v>
      </c>
      <c r="I5" s="311" t="s">
        <v>2012</v>
      </c>
      <c r="J5" s="311" t="s">
        <v>2012</v>
      </c>
    </row>
    <row r="6" ht="51.95" customHeight="1" spans="1:10">
      <c r="A6" s="311" t="s">
        <v>640</v>
      </c>
      <c r="B6" s="311" t="s">
        <v>148</v>
      </c>
      <c r="C6" s="186" t="s">
        <v>641</v>
      </c>
      <c r="D6" s="186" t="s">
        <v>985</v>
      </c>
      <c r="E6" s="311" t="s">
        <v>236</v>
      </c>
      <c r="F6" s="311" t="s">
        <v>1001</v>
      </c>
      <c r="G6" s="311" t="s">
        <v>2013</v>
      </c>
      <c r="H6" s="311" t="s">
        <v>2014</v>
      </c>
      <c r="I6" s="311" t="s">
        <v>2015</v>
      </c>
      <c r="J6" s="311" t="s">
        <v>2016</v>
      </c>
    </row>
    <row r="7" ht="78" customHeight="1" spans="1:10">
      <c r="A7" s="311" t="s">
        <v>569</v>
      </c>
      <c r="B7" s="311" t="s">
        <v>148</v>
      </c>
      <c r="C7" s="186" t="s">
        <v>570</v>
      </c>
      <c r="D7" s="186" t="s">
        <v>694</v>
      </c>
      <c r="E7" s="311" t="s">
        <v>150</v>
      </c>
      <c r="F7" s="311" t="s">
        <v>2017</v>
      </c>
      <c r="G7" s="311" t="s">
        <v>2018</v>
      </c>
      <c r="H7" s="311" t="s">
        <v>2019</v>
      </c>
      <c r="I7" s="311" t="s">
        <v>2020</v>
      </c>
      <c r="J7" s="311" t="s">
        <v>2021</v>
      </c>
    </row>
    <row r="8" ht="24" customHeight="1" spans="1:10">
      <c r="A8" s="312" t="s">
        <v>646</v>
      </c>
      <c r="B8" s="312" t="s">
        <v>134</v>
      </c>
      <c r="C8" s="313" t="s">
        <v>647</v>
      </c>
      <c r="D8" s="313" t="s">
        <v>1002</v>
      </c>
      <c r="E8" s="312" t="s">
        <v>173</v>
      </c>
      <c r="F8" s="312" t="s">
        <v>1010</v>
      </c>
      <c r="G8" s="312" t="s">
        <v>2022</v>
      </c>
      <c r="H8" s="312" t="s">
        <v>2023</v>
      </c>
      <c r="I8" s="312" t="s">
        <v>2024</v>
      </c>
      <c r="J8" s="312" t="s">
        <v>2025</v>
      </c>
    </row>
    <row r="9" ht="39" customHeight="1" spans="1:10">
      <c r="A9" s="312" t="s">
        <v>631</v>
      </c>
      <c r="B9" s="312" t="s">
        <v>134</v>
      </c>
      <c r="C9" s="313" t="s">
        <v>632</v>
      </c>
      <c r="D9" s="313" t="s">
        <v>971</v>
      </c>
      <c r="E9" s="312" t="s">
        <v>236</v>
      </c>
      <c r="F9" s="312" t="s">
        <v>2026</v>
      </c>
      <c r="G9" s="312" t="s">
        <v>2027</v>
      </c>
      <c r="H9" s="312" t="s">
        <v>2028</v>
      </c>
      <c r="I9" s="312" t="s">
        <v>2029</v>
      </c>
      <c r="J9" s="312" t="s">
        <v>2030</v>
      </c>
    </row>
    <row r="10" ht="26.1" customHeight="1" spans="1:10">
      <c r="A10" s="312" t="s">
        <v>658</v>
      </c>
      <c r="B10" s="312" t="s">
        <v>200</v>
      </c>
      <c r="C10" s="313" t="s">
        <v>659</v>
      </c>
      <c r="D10" s="313" t="s">
        <v>1036</v>
      </c>
      <c r="E10" s="312" t="s">
        <v>157</v>
      </c>
      <c r="F10" s="312" t="s">
        <v>2031</v>
      </c>
      <c r="G10" s="312" t="s">
        <v>2032</v>
      </c>
      <c r="H10" s="312" t="s">
        <v>2033</v>
      </c>
      <c r="I10" s="312" t="s">
        <v>2034</v>
      </c>
      <c r="J10" s="312" t="s">
        <v>2035</v>
      </c>
    </row>
    <row r="11" ht="39" customHeight="1" spans="1:10">
      <c r="A11" s="312" t="s">
        <v>652</v>
      </c>
      <c r="B11" s="312" t="s">
        <v>148</v>
      </c>
      <c r="C11" s="313" t="s">
        <v>653</v>
      </c>
      <c r="D11" s="313" t="s">
        <v>707</v>
      </c>
      <c r="E11" s="312" t="s">
        <v>167</v>
      </c>
      <c r="F11" s="312" t="s">
        <v>1028</v>
      </c>
      <c r="G11" s="312" t="s">
        <v>2036</v>
      </c>
      <c r="H11" s="312" t="s">
        <v>2037</v>
      </c>
      <c r="I11" s="312" t="s">
        <v>2038</v>
      </c>
      <c r="J11" s="312" t="s">
        <v>2039</v>
      </c>
    </row>
    <row r="12" ht="26.1" customHeight="1" spans="1:10">
      <c r="A12" s="312" t="s">
        <v>643</v>
      </c>
      <c r="B12" s="312" t="s">
        <v>134</v>
      </c>
      <c r="C12" s="313" t="s">
        <v>644</v>
      </c>
      <c r="D12" s="313" t="s">
        <v>1002</v>
      </c>
      <c r="E12" s="312" t="s">
        <v>173</v>
      </c>
      <c r="F12" s="312" t="s">
        <v>1007</v>
      </c>
      <c r="G12" s="312" t="s">
        <v>2040</v>
      </c>
      <c r="H12" s="312" t="s">
        <v>2041</v>
      </c>
      <c r="I12" s="312" t="s">
        <v>2042</v>
      </c>
      <c r="J12" s="312" t="s">
        <v>2043</v>
      </c>
    </row>
    <row r="13" ht="65.1" customHeight="1" spans="1:10">
      <c r="A13" s="312" t="s">
        <v>575</v>
      </c>
      <c r="B13" s="312" t="s">
        <v>148</v>
      </c>
      <c r="C13" s="313" t="s">
        <v>576</v>
      </c>
      <c r="D13" s="313" t="s">
        <v>717</v>
      </c>
      <c r="E13" s="312" t="s">
        <v>157</v>
      </c>
      <c r="F13" s="312" t="s">
        <v>2044</v>
      </c>
      <c r="G13" s="312" t="s">
        <v>2045</v>
      </c>
      <c r="H13" s="312" t="s">
        <v>2045</v>
      </c>
      <c r="I13" s="312" t="s">
        <v>2046</v>
      </c>
      <c r="J13" s="312" t="s">
        <v>2047</v>
      </c>
    </row>
    <row r="14" ht="39" customHeight="1" spans="1:10">
      <c r="A14" s="312" t="s">
        <v>679</v>
      </c>
      <c r="B14" s="312" t="s">
        <v>148</v>
      </c>
      <c r="C14" s="313" t="s">
        <v>680</v>
      </c>
      <c r="D14" s="313">
        <v>7</v>
      </c>
      <c r="E14" s="312" t="s">
        <v>681</v>
      </c>
      <c r="F14" s="312" t="s">
        <v>2048</v>
      </c>
      <c r="G14" s="312" t="s">
        <v>2049</v>
      </c>
      <c r="H14" s="312" t="s">
        <v>2050</v>
      </c>
      <c r="I14" s="312" t="s">
        <v>2051</v>
      </c>
      <c r="J14" s="312" t="s">
        <v>2052</v>
      </c>
    </row>
    <row r="15" ht="26.1" customHeight="1" spans="1:10">
      <c r="A15" s="312" t="s">
        <v>649</v>
      </c>
      <c r="B15" s="312" t="s">
        <v>134</v>
      </c>
      <c r="C15" s="313" t="s">
        <v>650</v>
      </c>
      <c r="D15" s="313" t="s">
        <v>925</v>
      </c>
      <c r="E15" s="312" t="s">
        <v>173</v>
      </c>
      <c r="F15" s="312" t="s">
        <v>2053</v>
      </c>
      <c r="G15" s="312" t="s">
        <v>2054</v>
      </c>
      <c r="H15" s="312" t="s">
        <v>2055</v>
      </c>
      <c r="I15" s="312" t="s">
        <v>2056</v>
      </c>
      <c r="J15" s="312" t="s">
        <v>2057</v>
      </c>
    </row>
    <row r="16" ht="39" customHeight="1" spans="1:10">
      <c r="A16" s="312" t="s">
        <v>683</v>
      </c>
      <c r="B16" s="312" t="s">
        <v>148</v>
      </c>
      <c r="C16" s="313" t="s">
        <v>684</v>
      </c>
      <c r="D16" s="313">
        <v>7</v>
      </c>
      <c r="E16" s="312" t="s">
        <v>681</v>
      </c>
      <c r="F16" s="312" t="s">
        <v>2048</v>
      </c>
      <c r="G16" s="312" t="s">
        <v>2058</v>
      </c>
      <c r="H16" s="312" t="s">
        <v>2059</v>
      </c>
      <c r="I16" s="312" t="s">
        <v>2060</v>
      </c>
      <c r="J16" s="312" t="s">
        <v>2061</v>
      </c>
    </row>
    <row r="17" ht="24" customHeight="1" spans="1:10">
      <c r="A17" s="312" t="s">
        <v>661</v>
      </c>
      <c r="B17" s="312" t="s">
        <v>200</v>
      </c>
      <c r="C17" s="313" t="s">
        <v>662</v>
      </c>
      <c r="D17" s="313" t="s">
        <v>1036</v>
      </c>
      <c r="E17" s="312" t="s">
        <v>157</v>
      </c>
      <c r="F17" s="312" t="s">
        <v>2031</v>
      </c>
      <c r="G17" s="312" t="s">
        <v>2062</v>
      </c>
      <c r="H17" s="312" t="s">
        <v>2063</v>
      </c>
      <c r="I17" s="312" t="s">
        <v>2064</v>
      </c>
      <c r="J17" s="312" t="s">
        <v>2065</v>
      </c>
    </row>
    <row r="18" ht="39" customHeight="1" spans="1:10">
      <c r="A18" s="314" t="s">
        <v>597</v>
      </c>
      <c r="B18" s="314" t="s">
        <v>148</v>
      </c>
      <c r="C18" s="315" t="s">
        <v>598</v>
      </c>
      <c r="D18" s="315" t="s">
        <v>857</v>
      </c>
      <c r="E18" s="314" t="s">
        <v>236</v>
      </c>
      <c r="F18" s="314" t="s">
        <v>2066</v>
      </c>
      <c r="G18" s="314" t="s">
        <v>2067</v>
      </c>
      <c r="H18" s="314" t="s">
        <v>2068</v>
      </c>
      <c r="I18" s="314" t="s">
        <v>2069</v>
      </c>
      <c r="J18" s="314" t="s">
        <v>2070</v>
      </c>
    </row>
    <row r="19" ht="65.1" customHeight="1" spans="1:10">
      <c r="A19" s="314" t="s">
        <v>610</v>
      </c>
      <c r="B19" s="314" t="s">
        <v>134</v>
      </c>
      <c r="C19" s="315" t="s">
        <v>611</v>
      </c>
      <c r="D19" s="315" t="s">
        <v>875</v>
      </c>
      <c r="E19" s="314" t="s">
        <v>218</v>
      </c>
      <c r="F19" s="314" t="s">
        <v>891</v>
      </c>
      <c r="G19" s="314" t="s">
        <v>2071</v>
      </c>
      <c r="H19" s="314" t="s">
        <v>2072</v>
      </c>
      <c r="I19" s="314" t="s">
        <v>2073</v>
      </c>
      <c r="J19" s="314" t="s">
        <v>2074</v>
      </c>
    </row>
    <row r="20" ht="26.1" customHeight="1" spans="1:10">
      <c r="A20" s="314" t="s">
        <v>655</v>
      </c>
      <c r="B20" s="314" t="s">
        <v>200</v>
      </c>
      <c r="C20" s="315" t="s">
        <v>656</v>
      </c>
      <c r="D20" s="315" t="s">
        <v>1029</v>
      </c>
      <c r="E20" s="314" t="s">
        <v>157</v>
      </c>
      <c r="F20" s="314" t="s">
        <v>2075</v>
      </c>
      <c r="G20" s="314" t="s">
        <v>2076</v>
      </c>
      <c r="H20" s="314" t="s">
        <v>2077</v>
      </c>
      <c r="I20" s="314" t="s">
        <v>2078</v>
      </c>
      <c r="J20" s="314" t="s">
        <v>2079</v>
      </c>
    </row>
    <row r="21" ht="24" customHeight="1" spans="1:10">
      <c r="A21" s="314" t="s">
        <v>634</v>
      </c>
      <c r="B21" s="314" t="s">
        <v>134</v>
      </c>
      <c r="C21" s="315" t="s">
        <v>635</v>
      </c>
      <c r="D21" s="315" t="s">
        <v>979</v>
      </c>
      <c r="E21" s="314" t="s">
        <v>218</v>
      </c>
      <c r="F21" s="314" t="s">
        <v>2080</v>
      </c>
      <c r="G21" s="314" t="s">
        <v>2081</v>
      </c>
      <c r="H21" s="314" t="s">
        <v>2082</v>
      </c>
      <c r="I21" s="314" t="s">
        <v>2083</v>
      </c>
      <c r="J21" s="314" t="s">
        <v>2084</v>
      </c>
    </row>
    <row r="22" ht="39" customHeight="1" spans="1:10">
      <c r="A22" s="314" t="s">
        <v>590</v>
      </c>
      <c r="B22" s="314" t="s">
        <v>148</v>
      </c>
      <c r="C22" s="315" t="s">
        <v>591</v>
      </c>
      <c r="D22" s="315" t="s">
        <v>717</v>
      </c>
      <c r="E22" s="314" t="s">
        <v>592</v>
      </c>
      <c r="F22" s="314" t="s">
        <v>2085</v>
      </c>
      <c r="G22" s="314" t="s">
        <v>2086</v>
      </c>
      <c r="H22" s="314" t="s">
        <v>2087</v>
      </c>
      <c r="I22" s="314" t="s">
        <v>2088</v>
      </c>
      <c r="J22" s="314" t="s">
        <v>2089</v>
      </c>
    </row>
    <row r="23" ht="39" customHeight="1" spans="1:10">
      <c r="A23" s="314" t="s">
        <v>606</v>
      </c>
      <c r="B23" s="314" t="s">
        <v>148</v>
      </c>
      <c r="C23" s="315" t="s">
        <v>607</v>
      </c>
      <c r="D23" s="315" t="s">
        <v>717</v>
      </c>
      <c r="E23" s="314" t="s">
        <v>608</v>
      </c>
      <c r="F23" s="314" t="s">
        <v>2090</v>
      </c>
      <c r="G23" s="314" t="s">
        <v>2091</v>
      </c>
      <c r="H23" s="314" t="s">
        <v>2092</v>
      </c>
      <c r="I23" s="314" t="s">
        <v>2088</v>
      </c>
      <c r="J23" s="314" t="s">
        <v>2093</v>
      </c>
    </row>
    <row r="24" ht="39" customHeight="1" spans="1:10">
      <c r="A24" s="314" t="s">
        <v>686</v>
      </c>
      <c r="B24" s="314" t="s">
        <v>148</v>
      </c>
      <c r="C24" s="315" t="s">
        <v>687</v>
      </c>
      <c r="D24" s="315">
        <v>90</v>
      </c>
      <c r="E24" s="314" t="s">
        <v>334</v>
      </c>
      <c r="F24" s="314" t="s">
        <v>2094</v>
      </c>
      <c r="G24" s="314" t="s">
        <v>2095</v>
      </c>
      <c r="H24" s="314" t="s">
        <v>2096</v>
      </c>
      <c r="I24" s="314" t="s">
        <v>2097</v>
      </c>
      <c r="J24" s="314" t="s">
        <v>2098</v>
      </c>
    </row>
    <row r="25" ht="26.1" customHeight="1" spans="1:10">
      <c r="A25" s="314" t="s">
        <v>600</v>
      </c>
      <c r="B25" s="314" t="s">
        <v>148</v>
      </c>
      <c r="C25" s="315" t="s">
        <v>601</v>
      </c>
      <c r="D25" s="315" t="s">
        <v>694</v>
      </c>
      <c r="E25" s="314" t="s">
        <v>167</v>
      </c>
      <c r="F25" s="314" t="s">
        <v>2099</v>
      </c>
      <c r="G25" s="314" t="s">
        <v>2100</v>
      </c>
      <c r="H25" s="314" t="s">
        <v>2101</v>
      </c>
      <c r="I25" s="314" t="s">
        <v>2102</v>
      </c>
      <c r="J25" s="314" t="s">
        <v>2103</v>
      </c>
    </row>
    <row r="26" ht="24" customHeight="1" spans="1:10">
      <c r="A26" s="314" t="s">
        <v>689</v>
      </c>
      <c r="B26" s="314" t="s">
        <v>148</v>
      </c>
      <c r="C26" s="315" t="s">
        <v>457</v>
      </c>
      <c r="D26" s="315" t="s">
        <v>1065</v>
      </c>
      <c r="E26" s="314" t="s">
        <v>167</v>
      </c>
      <c r="F26" s="314" t="s">
        <v>2099</v>
      </c>
      <c r="G26" s="314" t="s">
        <v>2104</v>
      </c>
      <c r="H26" s="314" t="s">
        <v>2105</v>
      </c>
      <c r="I26" s="314" t="s">
        <v>2106</v>
      </c>
      <c r="J26" s="314" t="s">
        <v>2107</v>
      </c>
    </row>
    <row r="27" ht="39" customHeight="1" spans="1:10">
      <c r="A27" s="314" t="s">
        <v>676</v>
      </c>
      <c r="B27" s="314" t="s">
        <v>148</v>
      </c>
      <c r="C27" s="315" t="s">
        <v>677</v>
      </c>
      <c r="D27" s="315" t="s">
        <v>1049</v>
      </c>
      <c r="E27" s="314" t="s">
        <v>157</v>
      </c>
      <c r="F27" s="314" t="s">
        <v>2075</v>
      </c>
      <c r="G27" s="314" t="s">
        <v>2108</v>
      </c>
      <c r="H27" s="314" t="s">
        <v>2109</v>
      </c>
      <c r="I27" s="314" t="s">
        <v>2106</v>
      </c>
      <c r="J27" s="314" t="s">
        <v>2110</v>
      </c>
    </row>
    <row r="28" ht="24" customHeight="1" spans="1:10">
      <c r="A28" s="314" t="s">
        <v>594</v>
      </c>
      <c r="B28" s="314" t="s">
        <v>148</v>
      </c>
      <c r="C28" s="315" t="s">
        <v>595</v>
      </c>
      <c r="D28" s="315" t="s">
        <v>857</v>
      </c>
      <c r="E28" s="314" t="s">
        <v>157</v>
      </c>
      <c r="F28" s="314" t="s">
        <v>2044</v>
      </c>
      <c r="G28" s="314" t="s">
        <v>2111</v>
      </c>
      <c r="H28" s="314" t="s">
        <v>2111</v>
      </c>
      <c r="I28" s="314" t="s">
        <v>2112</v>
      </c>
      <c r="J28" s="314" t="s">
        <v>2113</v>
      </c>
    </row>
    <row r="29" ht="39" customHeight="1" spans="1:10">
      <c r="A29" s="314" t="s">
        <v>578</v>
      </c>
      <c r="B29" s="314" t="s">
        <v>148</v>
      </c>
      <c r="C29" s="315" t="s">
        <v>579</v>
      </c>
      <c r="D29" s="315" t="s">
        <v>717</v>
      </c>
      <c r="E29" s="314" t="s">
        <v>157</v>
      </c>
      <c r="F29" s="314" t="s">
        <v>2044</v>
      </c>
      <c r="G29" s="314" t="s">
        <v>2114</v>
      </c>
      <c r="H29" s="314" t="s">
        <v>2114</v>
      </c>
      <c r="I29" s="314" t="s">
        <v>2112</v>
      </c>
      <c r="J29" s="314" t="s">
        <v>2115</v>
      </c>
    </row>
    <row r="30" ht="51.95" customHeight="1" spans="1:10">
      <c r="A30" s="314" t="s">
        <v>616</v>
      </c>
      <c r="B30" s="314" t="s">
        <v>134</v>
      </c>
      <c r="C30" s="315" t="s">
        <v>617</v>
      </c>
      <c r="D30" s="315" t="s">
        <v>925</v>
      </c>
      <c r="E30" s="314" t="s">
        <v>236</v>
      </c>
      <c r="F30" s="314" t="s">
        <v>2053</v>
      </c>
      <c r="G30" s="314" t="s">
        <v>2116</v>
      </c>
      <c r="H30" s="314" t="s">
        <v>2117</v>
      </c>
      <c r="I30" s="314" t="s">
        <v>2112</v>
      </c>
      <c r="J30" s="314" t="s">
        <v>2118</v>
      </c>
    </row>
    <row r="31" ht="39" customHeight="1" spans="1:10">
      <c r="A31" s="314" t="s">
        <v>628</v>
      </c>
      <c r="B31" s="314" t="s">
        <v>134</v>
      </c>
      <c r="C31" s="315" t="s">
        <v>629</v>
      </c>
      <c r="D31" s="315" t="s">
        <v>951</v>
      </c>
      <c r="E31" s="314" t="s">
        <v>157</v>
      </c>
      <c r="F31" s="314" t="s">
        <v>2119</v>
      </c>
      <c r="G31" s="314" t="s">
        <v>2120</v>
      </c>
      <c r="H31" s="314" t="s">
        <v>2121</v>
      </c>
      <c r="I31" s="314" t="s">
        <v>2122</v>
      </c>
      <c r="J31" s="314" t="s">
        <v>2123</v>
      </c>
    </row>
    <row r="32" ht="24" customHeight="1" spans="1:10">
      <c r="A32" s="314" t="s">
        <v>664</v>
      </c>
      <c r="B32" s="314" t="s">
        <v>200</v>
      </c>
      <c r="C32" s="315" t="s">
        <v>665</v>
      </c>
      <c r="D32" s="315" t="s">
        <v>1036</v>
      </c>
      <c r="E32" s="314" t="s">
        <v>157</v>
      </c>
      <c r="F32" s="314" t="s">
        <v>2075</v>
      </c>
      <c r="G32" s="314" t="s">
        <v>2124</v>
      </c>
      <c r="H32" s="314" t="s">
        <v>2125</v>
      </c>
      <c r="I32" s="314" t="s">
        <v>2126</v>
      </c>
      <c r="J32" s="314" t="s">
        <v>2127</v>
      </c>
    </row>
    <row r="33" ht="24" customHeight="1" spans="1:10">
      <c r="A33" s="314" t="s">
        <v>667</v>
      </c>
      <c r="B33" s="314" t="s">
        <v>200</v>
      </c>
      <c r="C33" s="315" t="s">
        <v>668</v>
      </c>
      <c r="D33" s="315" t="s">
        <v>1036</v>
      </c>
      <c r="E33" s="314" t="s">
        <v>157</v>
      </c>
      <c r="F33" s="314" t="s">
        <v>2128</v>
      </c>
      <c r="G33" s="314" t="s">
        <v>2129</v>
      </c>
      <c r="H33" s="314" t="s">
        <v>2130</v>
      </c>
      <c r="I33" s="314" t="s">
        <v>2131</v>
      </c>
      <c r="J33" s="314" t="s">
        <v>2132</v>
      </c>
    </row>
    <row r="34" ht="26.1" customHeight="1" spans="1:10">
      <c r="A34" s="314" t="s">
        <v>581</v>
      </c>
      <c r="B34" s="314" t="s">
        <v>148</v>
      </c>
      <c r="C34" s="315" t="s">
        <v>582</v>
      </c>
      <c r="D34" s="315" t="s">
        <v>717</v>
      </c>
      <c r="E34" s="314" t="s">
        <v>157</v>
      </c>
      <c r="F34" s="314" t="s">
        <v>2044</v>
      </c>
      <c r="G34" s="314" t="s">
        <v>2133</v>
      </c>
      <c r="H34" s="314" t="s">
        <v>2133</v>
      </c>
      <c r="I34" s="314" t="s">
        <v>2131</v>
      </c>
      <c r="J34" s="314" t="s">
        <v>2134</v>
      </c>
    </row>
    <row r="35" ht="51.95" customHeight="1" spans="1:10">
      <c r="A35" s="314" t="s">
        <v>584</v>
      </c>
      <c r="B35" s="314" t="s">
        <v>148</v>
      </c>
      <c r="C35" s="315" t="s">
        <v>585</v>
      </c>
      <c r="D35" s="315">
        <v>12</v>
      </c>
      <c r="E35" s="314" t="s">
        <v>157</v>
      </c>
      <c r="F35" s="314" t="s">
        <v>2044</v>
      </c>
      <c r="G35" s="314" t="s">
        <v>2135</v>
      </c>
      <c r="H35" s="314" t="s">
        <v>2135</v>
      </c>
      <c r="I35" s="314" t="s">
        <v>2136</v>
      </c>
      <c r="J35" s="314" t="s">
        <v>2137</v>
      </c>
    </row>
    <row r="36" ht="26.1" customHeight="1" spans="1:10">
      <c r="A36" s="314" t="s">
        <v>673</v>
      </c>
      <c r="B36" s="314" t="s">
        <v>148</v>
      </c>
      <c r="C36" s="315" t="s">
        <v>674</v>
      </c>
      <c r="D36" s="315" t="s">
        <v>1049</v>
      </c>
      <c r="E36" s="314" t="s">
        <v>157</v>
      </c>
      <c r="F36" s="314" t="s">
        <v>2075</v>
      </c>
      <c r="G36" s="314" t="s">
        <v>2138</v>
      </c>
      <c r="H36" s="314" t="s">
        <v>2139</v>
      </c>
      <c r="I36" s="314" t="s">
        <v>2140</v>
      </c>
      <c r="J36" s="314" t="s">
        <v>2141</v>
      </c>
    </row>
    <row r="37" ht="26.1" customHeight="1" spans="1:10">
      <c r="A37" s="314" t="s">
        <v>637</v>
      </c>
      <c r="B37" s="314" t="s">
        <v>134</v>
      </c>
      <c r="C37" s="315" t="s">
        <v>638</v>
      </c>
      <c r="D37" s="315" t="s">
        <v>981</v>
      </c>
      <c r="E37" s="314" t="s">
        <v>218</v>
      </c>
      <c r="F37" s="314" t="s">
        <v>984</v>
      </c>
      <c r="G37" s="314" t="s">
        <v>2142</v>
      </c>
      <c r="H37" s="314" t="s">
        <v>2143</v>
      </c>
      <c r="I37" s="314" t="s">
        <v>2144</v>
      </c>
      <c r="J37" s="314" t="s">
        <v>2145</v>
      </c>
    </row>
    <row r="38" ht="39" customHeight="1" spans="1:10">
      <c r="A38" s="314" t="s">
        <v>587</v>
      </c>
      <c r="B38" s="314" t="s">
        <v>148</v>
      </c>
      <c r="C38" s="315" t="s">
        <v>588</v>
      </c>
      <c r="D38" s="315" t="s">
        <v>717</v>
      </c>
      <c r="E38" s="314" t="s">
        <v>173</v>
      </c>
      <c r="F38" s="314" t="s">
        <v>2146</v>
      </c>
      <c r="G38" s="314" t="s">
        <v>2147</v>
      </c>
      <c r="H38" s="314" t="s">
        <v>2148</v>
      </c>
      <c r="I38" s="314" t="s">
        <v>2144</v>
      </c>
      <c r="J38" s="314" t="s">
        <v>2149</v>
      </c>
    </row>
    <row r="39" ht="26.1" customHeight="1" spans="1:10">
      <c r="A39" s="314" t="s">
        <v>625</v>
      </c>
      <c r="B39" s="314" t="s">
        <v>200</v>
      </c>
      <c r="C39" s="315" t="s">
        <v>626</v>
      </c>
      <c r="D39" s="315" t="s">
        <v>941</v>
      </c>
      <c r="E39" s="314" t="s">
        <v>157</v>
      </c>
      <c r="F39" s="314" t="s">
        <v>2150</v>
      </c>
      <c r="G39" s="314" t="s">
        <v>2151</v>
      </c>
      <c r="H39" s="314" t="s">
        <v>2152</v>
      </c>
      <c r="I39" s="314" t="s">
        <v>2153</v>
      </c>
      <c r="J39" s="314" t="s">
        <v>2154</v>
      </c>
    </row>
    <row r="40" ht="39" customHeight="1" spans="1:10">
      <c r="A40" s="314" t="s">
        <v>670</v>
      </c>
      <c r="B40" s="314" t="s">
        <v>134</v>
      </c>
      <c r="C40" s="315" t="s">
        <v>671</v>
      </c>
      <c r="D40" s="315" t="s">
        <v>1044</v>
      </c>
      <c r="E40" s="314" t="s">
        <v>157</v>
      </c>
      <c r="F40" s="314" t="s">
        <v>2075</v>
      </c>
      <c r="G40" s="314" t="s">
        <v>2155</v>
      </c>
      <c r="H40" s="314" t="s">
        <v>2156</v>
      </c>
      <c r="I40" s="314" t="s">
        <v>2153</v>
      </c>
      <c r="J40" s="314" t="s">
        <v>2157</v>
      </c>
    </row>
    <row r="41" ht="26.1" customHeight="1" spans="1:10">
      <c r="A41" s="314" t="s">
        <v>619</v>
      </c>
      <c r="B41" s="314" t="s">
        <v>200</v>
      </c>
      <c r="C41" s="315" t="s">
        <v>620</v>
      </c>
      <c r="D41" s="315" t="s">
        <v>941</v>
      </c>
      <c r="E41" s="314" t="s">
        <v>157</v>
      </c>
      <c r="F41" s="314" t="s">
        <v>2150</v>
      </c>
      <c r="G41" s="314" t="s">
        <v>2158</v>
      </c>
      <c r="H41" s="314" t="s">
        <v>2159</v>
      </c>
      <c r="I41" s="314" t="s">
        <v>2160</v>
      </c>
      <c r="J41" s="314" t="s">
        <v>2161</v>
      </c>
    </row>
    <row r="42" ht="39" customHeight="1" spans="1:10">
      <c r="A42" s="314" t="s">
        <v>572</v>
      </c>
      <c r="B42" s="314" t="s">
        <v>148</v>
      </c>
      <c r="C42" s="315" t="s">
        <v>573</v>
      </c>
      <c r="D42" s="315" t="s">
        <v>717</v>
      </c>
      <c r="E42" s="314" t="s">
        <v>157</v>
      </c>
      <c r="F42" s="314" t="s">
        <v>2044</v>
      </c>
      <c r="G42" s="314" t="s">
        <v>2162</v>
      </c>
      <c r="H42" s="314" t="s">
        <v>2162</v>
      </c>
      <c r="I42" s="314" t="s">
        <v>2160</v>
      </c>
      <c r="J42" s="314" t="s">
        <v>2163</v>
      </c>
    </row>
    <row r="43" ht="39" customHeight="1" spans="1:10">
      <c r="A43" s="314" t="s">
        <v>603</v>
      </c>
      <c r="B43" s="314" t="s">
        <v>148</v>
      </c>
      <c r="C43" s="315" t="s">
        <v>604</v>
      </c>
      <c r="D43" s="315" t="s">
        <v>717</v>
      </c>
      <c r="E43" s="314" t="s">
        <v>157</v>
      </c>
      <c r="F43" s="314" t="s">
        <v>2044</v>
      </c>
      <c r="G43" s="314" t="s">
        <v>2162</v>
      </c>
      <c r="H43" s="314" t="s">
        <v>2162</v>
      </c>
      <c r="I43" s="314" t="s">
        <v>2160</v>
      </c>
      <c r="J43" s="314" t="s">
        <v>2163</v>
      </c>
    </row>
    <row r="44" ht="26.1" customHeight="1" spans="1:10">
      <c r="A44" s="314" t="s">
        <v>622</v>
      </c>
      <c r="B44" s="314" t="s">
        <v>200</v>
      </c>
      <c r="C44" s="315" t="s">
        <v>623</v>
      </c>
      <c r="D44" s="315" t="s">
        <v>941</v>
      </c>
      <c r="E44" s="314" t="s">
        <v>157</v>
      </c>
      <c r="F44" s="314" t="s">
        <v>2044</v>
      </c>
      <c r="G44" s="314" t="s">
        <v>2164</v>
      </c>
      <c r="H44" s="314" t="s">
        <v>2164</v>
      </c>
      <c r="I44" s="314" t="s">
        <v>2160</v>
      </c>
      <c r="J44" s="314" t="s">
        <v>151</v>
      </c>
    </row>
    <row r="45" spans="1:10">
      <c r="A45" s="65"/>
      <c r="B45" s="65"/>
      <c r="C45" s="137"/>
      <c r="D45" s="137"/>
      <c r="E45" s="65"/>
      <c r="F45" s="65"/>
      <c r="G45" s="65"/>
      <c r="H45" s="65"/>
      <c r="I45" s="65"/>
      <c r="J45" s="65"/>
    </row>
    <row r="46" spans="1:10">
      <c r="A46" s="124"/>
      <c r="B46" s="124"/>
      <c r="C46" s="124"/>
      <c r="D46" s="137"/>
      <c r="E46" s="124"/>
      <c r="F46" s="138" t="s">
        <v>110</v>
      </c>
      <c r="G46" s="138"/>
      <c r="H46" s="136">
        <v>3863215.22</v>
      </c>
      <c r="I46" s="136"/>
      <c r="J46" s="136"/>
    </row>
    <row r="47" spans="1:10">
      <c r="A47" s="124"/>
      <c r="B47" s="124"/>
      <c r="C47" s="124"/>
      <c r="D47" s="137"/>
      <c r="E47" s="124"/>
      <c r="F47" s="138" t="s">
        <v>111</v>
      </c>
      <c r="G47" s="138"/>
      <c r="H47" s="136">
        <v>813820.8</v>
      </c>
      <c r="I47" s="136"/>
      <c r="J47" s="136"/>
    </row>
    <row r="48" spans="1:10">
      <c r="A48" s="124"/>
      <c r="B48" s="124"/>
      <c r="C48" s="124"/>
      <c r="D48" s="137"/>
      <c r="E48" s="124"/>
      <c r="F48" s="138" t="s">
        <v>112</v>
      </c>
      <c r="G48" s="138"/>
      <c r="H48" s="136">
        <v>4677036.02</v>
      </c>
      <c r="I48" s="136"/>
      <c r="J48" s="136"/>
    </row>
    <row r="49" ht="60" customHeight="1" spans="1:10">
      <c r="A49" s="124"/>
      <c r="B49" s="124"/>
      <c r="C49" s="138"/>
      <c r="D49" s="138"/>
      <c r="E49" s="124"/>
      <c r="F49" s="124"/>
      <c r="G49" s="124"/>
      <c r="H49" s="124"/>
      <c r="I49" s="124"/>
      <c r="J49" s="124"/>
    </row>
    <row r="50" ht="69.95" customHeight="1" spans="1:4">
      <c r="A50" s="65" t="s">
        <v>113</v>
      </c>
      <c r="C50" s="23"/>
      <c r="D50" s="23"/>
    </row>
  </sheetData>
  <mergeCells count="15">
    <mergeCell ref="E1:G1"/>
    <mergeCell ref="H1:J1"/>
    <mergeCell ref="E2:G2"/>
    <mergeCell ref="H2:J2"/>
    <mergeCell ref="A3:J3"/>
    <mergeCell ref="A46:C46"/>
    <mergeCell ref="F46:G46"/>
    <mergeCell ref="H46:J46"/>
    <mergeCell ref="A47:C47"/>
    <mergeCell ref="F47:G47"/>
    <mergeCell ref="H47:J47"/>
    <mergeCell ref="A48:C48"/>
    <mergeCell ref="F48:G48"/>
    <mergeCell ref="H48:J48"/>
    <mergeCell ref="A50:J50"/>
  </mergeCells>
  <printOptions horizontalCentered="1"/>
  <pageMargins left="0.511811023622047" right="0.511811023622047" top="0.984251968503937" bottom="0.984251968503937" header="0.511811023622047" footer="0.511811023622047"/>
  <pageSetup paperSize="9" scale="48" fitToHeight="0" orientation="portrait"/>
  <headerFooter>
    <oddHeader>&amp;CUNIVERSIDADE FEDERAL DO ACRE - UFAC
CNPJ: 04.071.106/0001-37 </oddHeader>
    <oddFooter>&amp;LImpresso em
&amp;D - &amp;T&amp;CENGPRO SOLUÇÕES
CNPJ 29.175.021/0001-20&amp;R&amp;P de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21"/>
  <sheetViews>
    <sheetView showGridLines="0" workbookViewId="0">
      <selection activeCell="B2" sqref="B2:K2"/>
    </sheetView>
  </sheetViews>
  <sheetFormatPr defaultColWidth="7" defaultRowHeight="12.75" customHeight="1"/>
  <cols>
    <col min="1" max="1" width="7" style="66"/>
    <col min="2" max="2" width="9.375" style="66" customWidth="1"/>
    <col min="3" max="3" width="6.75" style="66" customWidth="1"/>
    <col min="4" max="4" width="4.375" style="66" customWidth="1"/>
    <col min="5" max="5" width="12.125" style="66" customWidth="1"/>
    <col min="6" max="7" width="13" style="66" customWidth="1"/>
    <col min="8" max="8" width="8.625" style="66" customWidth="1"/>
    <col min="9" max="9" width="4.375" style="66" customWidth="1"/>
    <col min="10" max="10" width="5.125" style="66" customWidth="1"/>
    <col min="11" max="11" width="11.375" style="66" customWidth="1"/>
    <col min="12" max="12" width="7" style="66" customWidth="1"/>
    <col min="13" max="16384" width="7" style="66"/>
  </cols>
  <sheetData>
    <row r="1" ht="194.25" customHeight="1" spans="2:12">
      <c r="B1" s="67" t="str">
        <f>CAPA!B1</f>
        <v>ORÇAMENTO EXECUTIVO
COMPLMENTO DE OBRAS PARA O CAP
CAMPUS RIO BRANCO - UFAC</v>
      </c>
      <c r="C1" s="68"/>
      <c r="D1" s="68"/>
      <c r="E1" s="68"/>
      <c r="F1" s="68"/>
      <c r="G1" s="68"/>
      <c r="H1" s="68"/>
      <c r="I1" s="68"/>
      <c r="J1" s="68"/>
      <c r="K1" s="106"/>
      <c r="L1" s="107" t="s">
        <v>38</v>
      </c>
    </row>
    <row r="2" ht="312.75" customHeight="1" spans="2:11">
      <c r="B2" s="67" t="s">
        <v>2165</v>
      </c>
      <c r="C2" s="68"/>
      <c r="D2" s="68"/>
      <c r="E2" s="68"/>
      <c r="F2" s="68"/>
      <c r="G2" s="68"/>
      <c r="H2" s="68"/>
      <c r="I2" s="68"/>
      <c r="J2" s="68"/>
      <c r="K2" s="106"/>
    </row>
    <row r="3" ht="18" customHeight="1" spans="2:11">
      <c r="B3" s="69" t="str">
        <f>CAPA!B2</f>
        <v>NÃO DESONERADO</v>
      </c>
      <c r="C3" s="70"/>
      <c r="D3" s="70"/>
      <c r="E3" s="70"/>
      <c r="F3" s="70"/>
      <c r="G3" s="70"/>
      <c r="H3" s="70"/>
      <c r="I3" s="70"/>
      <c r="J3" s="70"/>
      <c r="K3" s="108"/>
    </row>
    <row r="4" ht="18" customHeight="1" spans="2:11">
      <c r="B4" s="69"/>
      <c r="C4" s="70"/>
      <c r="D4" s="70"/>
      <c r="E4" s="70"/>
      <c r="F4" s="70"/>
      <c r="G4" s="70"/>
      <c r="H4" s="70"/>
      <c r="I4" s="70"/>
      <c r="J4" s="70"/>
      <c r="K4" s="108"/>
    </row>
    <row r="5" ht="18" customHeight="1" spans="2:11">
      <c r="B5" s="69"/>
      <c r="C5" s="70"/>
      <c r="D5" s="70"/>
      <c r="E5" s="70"/>
      <c r="F5" s="70"/>
      <c r="G5" s="70"/>
      <c r="H5" s="70"/>
      <c r="I5" s="70"/>
      <c r="J5" s="70"/>
      <c r="K5" s="108"/>
    </row>
    <row r="6" ht="18" customHeight="1" spans="2:11">
      <c r="B6" s="69"/>
      <c r="C6" s="70"/>
      <c r="D6" s="70"/>
      <c r="E6" s="70"/>
      <c r="F6" s="70"/>
      <c r="G6" s="70"/>
      <c r="H6" s="70"/>
      <c r="I6" s="70"/>
      <c r="J6" s="70"/>
      <c r="K6" s="108"/>
    </row>
    <row r="7" ht="18" customHeight="1" spans="2:11">
      <c r="B7" s="69"/>
      <c r="C7" s="70"/>
      <c r="D7" s="70"/>
      <c r="E7" s="70"/>
      <c r="F7" s="70"/>
      <c r="G7" s="70"/>
      <c r="H7" s="70"/>
      <c r="I7" s="70"/>
      <c r="J7" s="70"/>
      <c r="K7" s="108"/>
    </row>
    <row r="8" ht="14.25" customHeight="1" spans="2:11">
      <c r="B8" s="69"/>
      <c r="C8" s="70"/>
      <c r="D8" s="70"/>
      <c r="E8" s="70"/>
      <c r="F8" s="70"/>
      <c r="G8" s="70"/>
      <c r="H8" s="70"/>
      <c r="I8" s="70"/>
      <c r="J8" s="70"/>
      <c r="K8" s="108"/>
    </row>
    <row r="9" ht="14.25" customHeight="1" spans="2:11">
      <c r="B9" s="69"/>
      <c r="C9" s="70"/>
      <c r="D9" s="70"/>
      <c r="E9" s="70"/>
      <c r="F9" s="70"/>
      <c r="G9" s="70"/>
      <c r="H9" s="70"/>
      <c r="I9" s="70"/>
      <c r="J9" s="70"/>
      <c r="K9" s="108"/>
    </row>
    <row r="10" ht="12" customHeight="1" spans="2:11">
      <c r="B10" s="71"/>
      <c r="C10" s="72"/>
      <c r="D10" s="72"/>
      <c r="E10" s="72"/>
      <c r="F10" s="72"/>
      <c r="G10" s="72"/>
      <c r="H10" s="72"/>
      <c r="I10" s="72"/>
      <c r="J10" s="72"/>
      <c r="K10" s="109"/>
    </row>
    <row r="11" customHeight="1" spans="2:11">
      <c r="B11" s="73"/>
      <c r="C11" s="74"/>
      <c r="D11" s="74"/>
      <c r="E11" s="74"/>
      <c r="F11" s="74"/>
      <c r="G11" s="74"/>
      <c r="H11" s="74"/>
      <c r="I11" s="74"/>
      <c r="J11" s="74"/>
      <c r="K11" s="110"/>
    </row>
    <row r="12" ht="18" customHeight="1" spans="2:11">
      <c r="B12" s="75" t="s">
        <v>51</v>
      </c>
      <c r="C12" s="76"/>
      <c r="D12" s="77" t="s">
        <v>52</v>
      </c>
      <c r="E12" s="78"/>
      <c r="F12" s="77" t="s">
        <v>53</v>
      </c>
      <c r="G12" s="79"/>
      <c r="H12" s="79"/>
      <c r="I12" s="79"/>
      <c r="J12" s="79"/>
      <c r="K12" s="101"/>
    </row>
    <row r="13" ht="21" customHeight="1" spans="2:11">
      <c r="B13" s="80"/>
      <c r="C13" s="81"/>
      <c r="D13" s="82"/>
      <c r="E13" s="83"/>
      <c r="F13" s="84" t="str">
        <f>CAPA!F13</f>
        <v>ORÇAMENTO EXECUTIVO
COMPLEMENTO CAP - RIO BRANCO</v>
      </c>
      <c r="G13" s="85"/>
      <c r="H13" s="85"/>
      <c r="I13" s="85"/>
      <c r="J13" s="85"/>
      <c r="K13" s="111"/>
    </row>
    <row r="14" ht="10.5" customHeight="1" spans="2:11">
      <c r="B14" s="80"/>
      <c r="C14" s="81"/>
      <c r="D14" s="80"/>
      <c r="E14" s="81"/>
      <c r="F14" s="84"/>
      <c r="G14" s="85"/>
      <c r="H14" s="85"/>
      <c r="I14" s="85"/>
      <c r="J14" s="85"/>
      <c r="K14" s="111"/>
    </row>
    <row r="15" ht="21" customHeight="1" spans="2:11">
      <c r="B15" s="80"/>
      <c r="C15" s="81"/>
      <c r="D15" s="80"/>
      <c r="E15" s="81"/>
      <c r="F15" s="86"/>
      <c r="G15" s="87"/>
      <c r="H15" s="87"/>
      <c r="I15" s="87"/>
      <c r="J15" s="87"/>
      <c r="K15" s="112"/>
    </row>
    <row r="16" spans="2:11">
      <c r="B16" s="80"/>
      <c r="C16" s="81"/>
      <c r="D16" s="80"/>
      <c r="E16" s="81"/>
      <c r="F16" s="77" t="s">
        <v>52</v>
      </c>
      <c r="G16" s="79"/>
      <c r="H16" s="79"/>
      <c r="I16" s="79"/>
      <c r="J16" s="79"/>
      <c r="K16" s="101"/>
    </row>
    <row r="17" ht="28.5" customHeight="1" spans="2:11">
      <c r="B17" s="88"/>
      <c r="C17" s="89"/>
      <c r="D17" s="90"/>
      <c r="E17" s="91"/>
      <c r="F17" s="92" t="str">
        <f>CAPA!F17</f>
        <v>UNIVERSIDADE FEDERAL DO ACRE - UFAC
CNPJ:  04.071.106/0001-37</v>
      </c>
      <c r="G17" s="93"/>
      <c r="H17" s="93"/>
      <c r="I17" s="93"/>
      <c r="J17" s="93"/>
      <c r="K17" s="105"/>
    </row>
    <row r="18" spans="2:11">
      <c r="B18" s="94" t="s">
        <v>56</v>
      </c>
      <c r="C18" s="95"/>
      <c r="D18" s="94" t="s">
        <v>57</v>
      </c>
      <c r="E18" s="95"/>
      <c r="F18" s="77" t="s">
        <v>58</v>
      </c>
      <c r="G18" s="96"/>
      <c r="H18" s="96"/>
      <c r="I18" s="96"/>
      <c r="J18" s="96"/>
      <c r="K18" s="113"/>
    </row>
    <row r="19" ht="28.5" customHeight="1" spans="2:11">
      <c r="B19" s="97" t="s">
        <v>59</v>
      </c>
      <c r="C19" s="98"/>
      <c r="D19" s="97" t="s">
        <v>59</v>
      </c>
      <c r="E19" s="98"/>
      <c r="F19" s="99" t="str">
        <f>CAPA!F19</f>
        <v>RODOVIA BR 364, KM 04 - DISTRITO INDUSTRIAL,
RIO BRANCO - AC - CEP: 69920-900</v>
      </c>
      <c r="G19" s="100"/>
      <c r="H19" s="100"/>
      <c r="I19" s="100"/>
      <c r="J19" s="100"/>
      <c r="K19" s="114"/>
    </row>
    <row r="20" ht="15.75" customHeight="1" spans="2:11">
      <c r="B20" s="97"/>
      <c r="C20" s="98"/>
      <c r="D20" s="97"/>
      <c r="E20" s="98"/>
      <c r="F20" s="77" t="s">
        <v>61</v>
      </c>
      <c r="G20" s="79"/>
      <c r="H20" s="101"/>
      <c r="I20" s="77" t="s">
        <v>62</v>
      </c>
      <c r="J20" s="78"/>
      <c r="K20" s="115" t="s">
        <v>63</v>
      </c>
    </row>
    <row r="21" customHeight="1" spans="2:11">
      <c r="B21" s="102" t="s">
        <v>64</v>
      </c>
      <c r="C21" s="103"/>
      <c r="D21" s="103"/>
      <c r="E21" s="104"/>
      <c r="F21" s="93" t="str">
        <f>CAPA!F21</f>
        <v>LCT029-PE-ORÇ-ND-COMPLEMENTO_CAP_UFAC-R3</v>
      </c>
      <c r="G21" s="93"/>
      <c r="H21" s="105"/>
      <c r="I21" s="116">
        <f>CAPA!I21</f>
        <v>3</v>
      </c>
      <c r="J21" s="117"/>
      <c r="K21" s="580" t="str">
        <f>CAPA!K21</f>
        <v>--</v>
      </c>
    </row>
  </sheetData>
  <mergeCells count="20">
    <mergeCell ref="B1:K1"/>
    <mergeCell ref="B2:K2"/>
    <mergeCell ref="B11:K11"/>
    <mergeCell ref="D12:E12"/>
    <mergeCell ref="D13:E13"/>
    <mergeCell ref="D17:E17"/>
    <mergeCell ref="F17:K17"/>
    <mergeCell ref="B18:C18"/>
    <mergeCell ref="D18:E18"/>
    <mergeCell ref="F19:K19"/>
    <mergeCell ref="I20:J20"/>
    <mergeCell ref="B21:E21"/>
    <mergeCell ref="F21:H21"/>
    <mergeCell ref="I21:J21"/>
    <mergeCell ref="B19:C20"/>
    <mergeCell ref="D19:E20"/>
    <mergeCell ref="B13:C17"/>
    <mergeCell ref="F13:K15"/>
    <mergeCell ref="D14:E16"/>
    <mergeCell ref="B3:K10"/>
  </mergeCells>
  <printOptions horizontalCentered="1" verticalCentered="1"/>
  <pageMargins left="0.25" right="0.25" top="0.75" bottom="0.75" header="0.3" footer="0.3"/>
  <pageSetup paperSize="9" scale="91" orientation="portrait"/>
  <headerFooter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0"/>
  <sheetViews>
    <sheetView showGridLines="0" workbookViewId="0">
      <selection activeCell="P11" sqref="P11"/>
    </sheetView>
  </sheetViews>
  <sheetFormatPr defaultColWidth="8" defaultRowHeight="16.5" customHeight="1"/>
  <cols>
    <col min="1" max="13" width="10.625" style="24" customWidth="1"/>
    <col min="17" max="16384" width="8" style="24"/>
  </cols>
  <sheetData>
    <row r="1" s="23" customFormat="1" ht="15" customHeight="1" spans="1:16">
      <c r="A1" s="140"/>
      <c r="B1" s="140"/>
      <c r="C1" s="140" t="s">
        <v>18</v>
      </c>
      <c r="D1" s="140"/>
      <c r="E1" s="189"/>
      <c r="H1" s="140" t="s">
        <v>71</v>
      </c>
      <c r="I1" s="189"/>
      <c r="J1" s="140" t="s">
        <v>72</v>
      </c>
      <c r="K1" s="140"/>
      <c r="L1" s="140" t="s">
        <v>73</v>
      </c>
      <c r="M1" s="140"/>
      <c r="N1"/>
      <c r="O1"/>
      <c r="P1"/>
    </row>
    <row r="2" s="23" customFormat="1" ht="78.75" customHeight="1" spans="1:16">
      <c r="A2" s="142"/>
      <c r="B2" s="142"/>
      <c r="C2" s="6" t="str">
        <f>CFF!B2</f>
        <v>PAVIMENTAÇÃO DE ESTACIONAMENTO E COMPLEMENTOS CAP  - NÃO DESONERADO - R03</v>
      </c>
      <c r="D2" s="6"/>
      <c r="E2" s="6"/>
      <c r="F2" s="6"/>
      <c r="G2" s="6"/>
      <c r="H2" s="6" t="str">
        <f>CFF!C2</f>
        <v>SINAPI - 12/2025 - Acre
SBC - 12/2025 - Acre
</v>
      </c>
      <c r="I2" s="6"/>
      <c r="J2" s="142" t="str">
        <f>CFF!D2</f>
        <v>21,07%</v>
      </c>
      <c r="K2" s="142"/>
      <c r="L2" s="6" t="e">
        <f>CFF!#REF!</f>
        <v>#REF!</v>
      </c>
      <c r="M2" s="6"/>
      <c r="N2" s="142"/>
      <c r="O2"/>
      <c r="P2"/>
    </row>
    <row r="3" s="23" customFormat="1" ht="36" customHeight="1" spans="1:20">
      <c r="A3" s="190" t="s">
        <v>2166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269"/>
      <c r="N3"/>
      <c r="O3"/>
      <c r="P3"/>
      <c r="Q3"/>
      <c r="R3"/>
      <c r="S3"/>
      <c r="T3"/>
    </row>
    <row r="4" s="23" customFormat="1" ht="21.75" customHeight="1" spans="1:20">
      <c r="A4" s="192" t="s">
        <v>2167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270"/>
      <c r="N4"/>
      <c r="O4"/>
      <c r="P4"/>
      <c r="Q4"/>
      <c r="R4"/>
      <c r="S4"/>
      <c r="T4"/>
    </row>
    <row r="5" ht="21.75" customHeight="1" spans="1:16">
      <c r="A5" s="194" t="s">
        <v>2168</v>
      </c>
      <c r="B5" s="194"/>
      <c r="C5" s="194"/>
      <c r="D5" s="194"/>
      <c r="E5" s="194"/>
      <c r="F5" s="194"/>
      <c r="G5" s="24" t="s">
        <v>2169</v>
      </c>
      <c r="I5" s="24" t="s">
        <v>2170</v>
      </c>
      <c r="K5" s="271"/>
      <c r="L5" s="271"/>
      <c r="M5" s="272"/>
      <c r="N5" s="64"/>
      <c r="O5" s="64"/>
      <c r="P5" s="64"/>
    </row>
    <row r="6" ht="21.75" customHeight="1" spans="1:16">
      <c r="A6" s="169" t="s">
        <v>2171</v>
      </c>
      <c r="B6" s="169"/>
      <c r="C6" s="169" t="s">
        <v>2172</v>
      </c>
      <c r="D6" s="169"/>
      <c r="G6" s="195" t="s">
        <v>2173</v>
      </c>
      <c r="H6" s="195"/>
      <c r="I6" s="195" t="s">
        <v>2174</v>
      </c>
      <c r="K6" s="273" t="s">
        <v>2175</v>
      </c>
      <c r="L6" s="273"/>
      <c r="M6" s="273"/>
      <c r="N6" s="64"/>
      <c r="O6" s="64"/>
      <c r="P6" s="64"/>
    </row>
    <row r="7" ht="9.75" customHeight="1" spans="1:16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ht="26.25" customHeight="1" spans="2:14">
      <c r="B8" s="196" t="s">
        <v>2176</v>
      </c>
      <c r="C8" s="197"/>
      <c r="D8" s="197"/>
      <c r="E8" s="197"/>
      <c r="F8" s="197"/>
      <c r="G8" s="197"/>
      <c r="H8" s="197"/>
      <c r="I8" s="197"/>
      <c r="J8" s="197"/>
      <c r="K8" s="197"/>
      <c r="L8" s="274"/>
      <c r="M8"/>
      <c r="N8" s="64"/>
    </row>
    <row r="9" ht="21.75" customHeight="1" spans="2:14">
      <c r="B9" s="198" t="s">
        <v>2177</v>
      </c>
      <c r="C9" s="199"/>
      <c r="D9" s="199"/>
      <c r="E9" s="199"/>
      <c r="F9" s="199"/>
      <c r="G9" s="199" t="s">
        <v>2178</v>
      </c>
      <c r="H9" s="199"/>
      <c r="I9" s="199" t="s">
        <v>2179</v>
      </c>
      <c r="J9" s="199"/>
      <c r="K9" s="199" t="s">
        <v>2180</v>
      </c>
      <c r="L9" s="264"/>
      <c r="M9"/>
      <c r="N9" s="64"/>
    </row>
    <row r="10" ht="18.75" customHeight="1" spans="2:14">
      <c r="B10" s="200" t="s">
        <v>2181</v>
      </c>
      <c r="C10" s="201"/>
      <c r="D10" s="201"/>
      <c r="E10" s="201"/>
      <c r="F10" s="201"/>
      <c r="G10" s="202">
        <v>0.0349</v>
      </c>
      <c r="H10" s="202"/>
      <c r="I10" s="263">
        <v>0.0623</v>
      </c>
      <c r="J10" s="263"/>
      <c r="K10" s="202">
        <v>0.0887</v>
      </c>
      <c r="L10" s="275"/>
      <c r="M10"/>
      <c r="N10" s="64"/>
    </row>
    <row r="11" ht="18.75" customHeight="1" spans="2:14">
      <c r="B11" s="203" t="s">
        <v>2182</v>
      </c>
      <c r="C11" s="204"/>
      <c r="D11" s="204"/>
      <c r="E11" s="204"/>
      <c r="F11" s="204"/>
      <c r="G11" s="180">
        <v>0.0198</v>
      </c>
      <c r="H11" s="180"/>
      <c r="I11" s="180">
        <v>0.0699</v>
      </c>
      <c r="J11" s="180"/>
      <c r="K11" s="180">
        <v>0.1068</v>
      </c>
      <c r="L11" s="276"/>
      <c r="M11"/>
      <c r="N11" s="64"/>
    </row>
    <row r="12" ht="18.75" customHeight="1" spans="2:14">
      <c r="B12" s="200" t="s">
        <v>2183</v>
      </c>
      <c r="C12" s="201"/>
      <c r="D12" s="201"/>
      <c r="E12" s="201"/>
      <c r="F12" s="201"/>
      <c r="G12" s="202">
        <v>0.0413</v>
      </c>
      <c r="H12" s="202"/>
      <c r="I12" s="202">
        <v>0.0764</v>
      </c>
      <c r="J12" s="202"/>
      <c r="K12" s="202">
        <v>0.1089</v>
      </c>
      <c r="L12" s="275"/>
      <c r="M12"/>
      <c r="N12" s="64"/>
    </row>
    <row r="13" s="64" customFormat="1" ht="32.25" customHeight="1" spans="2:13">
      <c r="B13" s="205" t="s">
        <v>2184</v>
      </c>
      <c r="C13" s="206"/>
      <c r="D13" s="206"/>
      <c r="E13" s="206"/>
      <c r="F13" s="206"/>
      <c r="G13" s="207">
        <v>0.0185</v>
      </c>
      <c r="H13" s="207"/>
      <c r="I13" s="207">
        <v>0.0505</v>
      </c>
      <c r="J13" s="207"/>
      <c r="K13" s="207">
        <v>0.0745</v>
      </c>
      <c r="L13" s="277"/>
      <c r="M13"/>
    </row>
    <row r="14" s="64" customFormat="1" ht="18.75" customHeight="1" spans="2:13">
      <c r="B14" s="208" t="s">
        <v>2185</v>
      </c>
      <c r="C14" s="209"/>
      <c r="D14" s="209"/>
      <c r="E14" s="209"/>
      <c r="F14" s="209"/>
      <c r="G14" s="210">
        <v>0.0623</v>
      </c>
      <c r="H14" s="210"/>
      <c r="I14" s="210">
        <v>0.0748</v>
      </c>
      <c r="J14" s="210"/>
      <c r="K14" s="210">
        <v>0.0909</v>
      </c>
      <c r="L14" s="266"/>
      <c r="M14"/>
    </row>
    <row r="15" s="64" customFormat="1" ht="17.25" customHeight="1"/>
    <row r="16" ht="26.25" customHeight="1" spans="2:14">
      <c r="B16" s="196" t="s">
        <v>2186</v>
      </c>
      <c r="C16" s="197"/>
      <c r="D16" s="197"/>
      <c r="E16" s="197"/>
      <c r="F16" s="197"/>
      <c r="G16" s="197"/>
      <c r="H16" s="197"/>
      <c r="I16" s="197"/>
      <c r="J16" s="197"/>
      <c r="K16" s="197"/>
      <c r="L16" s="274"/>
      <c r="M16"/>
      <c r="N16" s="64"/>
    </row>
    <row r="17" s="64" customFormat="1" ht="21.75" customHeight="1" spans="2:13">
      <c r="B17" s="198" t="s">
        <v>2187</v>
      </c>
      <c r="C17" s="199"/>
      <c r="D17" s="199"/>
      <c r="E17" s="199"/>
      <c r="F17" s="199"/>
      <c r="G17" s="199" t="s">
        <v>2178</v>
      </c>
      <c r="H17" s="199"/>
      <c r="I17" s="199" t="s">
        <v>2179</v>
      </c>
      <c r="J17" s="199"/>
      <c r="K17" s="199" t="s">
        <v>2180</v>
      </c>
      <c r="L17" s="264"/>
      <c r="M17"/>
    </row>
    <row r="18" s="64" customFormat="1" ht="18.75" customHeight="1" spans="2:13">
      <c r="B18" s="211" t="s">
        <v>2181</v>
      </c>
      <c r="C18" s="212"/>
      <c r="D18" s="212"/>
      <c r="E18" s="212"/>
      <c r="F18" s="212"/>
      <c r="G18" s="213">
        <v>0.2034</v>
      </c>
      <c r="H18" s="213"/>
      <c r="I18" s="213">
        <v>0.2212</v>
      </c>
      <c r="J18" s="213"/>
      <c r="K18" s="213">
        <v>0.25</v>
      </c>
      <c r="L18" s="278"/>
      <c r="M18"/>
    </row>
    <row r="19" s="64" customFormat="1" ht="18.75" customHeight="1" spans="2:13">
      <c r="B19" s="203" t="s">
        <v>2182</v>
      </c>
      <c r="C19" s="204"/>
      <c r="D19" s="204"/>
      <c r="E19" s="204"/>
      <c r="F19" s="204"/>
      <c r="G19" s="180">
        <v>0.196</v>
      </c>
      <c r="H19" s="180"/>
      <c r="I19" s="180">
        <v>0.2097</v>
      </c>
      <c r="J19" s="180"/>
      <c r="K19" s="180">
        <v>0.2423</v>
      </c>
      <c r="L19" s="276"/>
      <c r="M19"/>
    </row>
    <row r="20" s="64" customFormat="1" ht="18.75" customHeight="1" spans="2:13">
      <c r="B20" s="200" t="s">
        <v>2183</v>
      </c>
      <c r="C20" s="201"/>
      <c r="D20" s="201"/>
      <c r="E20" s="201"/>
      <c r="F20" s="201"/>
      <c r="G20" s="202">
        <v>0.2076</v>
      </c>
      <c r="H20" s="202"/>
      <c r="I20" s="202">
        <v>0.2418</v>
      </c>
      <c r="J20" s="202"/>
      <c r="K20" s="202">
        <v>0.2644</v>
      </c>
      <c r="L20" s="275"/>
      <c r="M20"/>
    </row>
    <row r="21" s="64" customFormat="1" ht="32.25" customHeight="1" spans="2:13">
      <c r="B21" s="205" t="s">
        <v>2184</v>
      </c>
      <c r="C21" s="206"/>
      <c r="D21" s="206"/>
      <c r="E21" s="206"/>
      <c r="F21" s="206"/>
      <c r="G21" s="207">
        <v>0.24</v>
      </c>
      <c r="H21" s="207"/>
      <c r="I21" s="207">
        <v>0.2584</v>
      </c>
      <c r="J21" s="207"/>
      <c r="K21" s="207">
        <v>0.2786</v>
      </c>
      <c r="L21" s="277"/>
      <c r="M21"/>
    </row>
    <row r="22" ht="18.75" customHeight="1" spans="2:14">
      <c r="B22" s="208" t="s">
        <v>2185</v>
      </c>
      <c r="C22" s="209"/>
      <c r="D22" s="209"/>
      <c r="E22" s="209"/>
      <c r="F22" s="209"/>
      <c r="G22" s="210">
        <v>0.228</v>
      </c>
      <c r="H22" s="210"/>
      <c r="I22" s="210">
        <v>0.2748</v>
      </c>
      <c r="J22" s="210"/>
      <c r="K22" s="210">
        <v>0.3095</v>
      </c>
      <c r="L22" s="266"/>
      <c r="M22"/>
      <c r="N22" s="64"/>
    </row>
    <row r="23" ht="17.25" customHeight="1" spans="14:16">
      <c r="N23" s="64"/>
      <c r="O23" s="64"/>
      <c r="P23" s="64"/>
    </row>
    <row r="24" ht="26.25" customHeight="1" spans="1:16">
      <c r="A24" s="196" t="s">
        <v>2188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274"/>
      <c r="N24" s="64"/>
      <c r="O24" s="64"/>
      <c r="P24" s="64"/>
    </row>
    <row r="25" ht="21.75" customHeight="1" spans="1:16">
      <c r="A25" s="214" t="s">
        <v>2187</v>
      </c>
      <c r="B25" s="215"/>
      <c r="C25" s="215"/>
      <c r="D25" s="215"/>
      <c r="E25" s="216" t="s">
        <v>2189</v>
      </c>
      <c r="F25" s="217"/>
      <c r="G25" s="218"/>
      <c r="H25" s="219" t="s">
        <v>2190</v>
      </c>
      <c r="I25" s="219"/>
      <c r="J25" s="219"/>
      <c r="K25" s="216" t="s">
        <v>2191</v>
      </c>
      <c r="L25" s="217"/>
      <c r="M25" s="218"/>
      <c r="N25" s="64"/>
      <c r="O25" s="64"/>
      <c r="P25" s="64"/>
    </row>
    <row r="26" ht="21.75" customHeight="1" spans="1:16">
      <c r="A26" s="220"/>
      <c r="B26" s="221"/>
      <c r="C26" s="221"/>
      <c r="D26" s="221"/>
      <c r="E26" s="222" t="s">
        <v>2178</v>
      </c>
      <c r="F26" s="223" t="s">
        <v>2179</v>
      </c>
      <c r="G26" s="224" t="s">
        <v>2192</v>
      </c>
      <c r="H26" s="225" t="s">
        <v>2178</v>
      </c>
      <c r="I26" s="223" t="s">
        <v>2179</v>
      </c>
      <c r="J26" s="279" t="s">
        <v>2192</v>
      </c>
      <c r="K26" s="222" t="s">
        <v>2178</v>
      </c>
      <c r="L26" s="223" t="s">
        <v>2179</v>
      </c>
      <c r="M26" s="224" t="s">
        <v>2192</v>
      </c>
      <c r="N26" s="64"/>
      <c r="O26" s="64"/>
      <c r="P26" s="64"/>
    </row>
    <row r="27" ht="18.75" customHeight="1" spans="1:16">
      <c r="A27" s="200" t="s">
        <v>2181</v>
      </c>
      <c r="B27" s="226"/>
      <c r="C27" s="201"/>
      <c r="D27" s="227"/>
      <c r="E27" s="228">
        <v>0.03</v>
      </c>
      <c r="F27" s="229">
        <v>0.04</v>
      </c>
      <c r="G27" s="230">
        <v>0.055</v>
      </c>
      <c r="H27" s="231">
        <v>0.008</v>
      </c>
      <c r="I27" s="228">
        <v>0.008</v>
      </c>
      <c r="J27" s="280">
        <v>0.01</v>
      </c>
      <c r="K27" s="238">
        <v>0.0097</v>
      </c>
      <c r="L27" s="228">
        <v>0.0127</v>
      </c>
      <c r="M27" s="230">
        <v>0.0127</v>
      </c>
      <c r="N27" s="64"/>
      <c r="O27" s="64"/>
      <c r="P27" s="64"/>
    </row>
    <row r="28" ht="18.75" customHeight="1" spans="1:16">
      <c r="A28" s="203" t="s">
        <v>2182</v>
      </c>
      <c r="B28" s="232"/>
      <c r="C28" s="204"/>
      <c r="D28" s="233"/>
      <c r="E28" s="234">
        <v>0.038</v>
      </c>
      <c r="F28" s="235">
        <v>0.0401</v>
      </c>
      <c r="G28" s="236">
        <v>0.0467</v>
      </c>
      <c r="H28" s="237">
        <v>0.0032</v>
      </c>
      <c r="I28" s="235">
        <v>0.004</v>
      </c>
      <c r="J28" s="281">
        <v>0.0074</v>
      </c>
      <c r="K28" s="234">
        <v>0.005</v>
      </c>
      <c r="L28" s="235">
        <v>0.0056</v>
      </c>
      <c r="M28" s="236">
        <v>0.0097</v>
      </c>
      <c r="N28" s="64"/>
      <c r="O28" s="64"/>
      <c r="P28" s="64"/>
    </row>
    <row r="29" ht="18.75" customHeight="1" spans="1:16">
      <c r="A29" s="200" t="s">
        <v>2183</v>
      </c>
      <c r="B29" s="226"/>
      <c r="C29" s="201"/>
      <c r="D29" s="227"/>
      <c r="E29" s="238">
        <v>0.0343</v>
      </c>
      <c r="F29" s="229">
        <v>0.0493</v>
      </c>
      <c r="G29" s="230">
        <v>0.0671</v>
      </c>
      <c r="H29" s="231">
        <v>0.0028</v>
      </c>
      <c r="I29" s="229">
        <v>0.0049</v>
      </c>
      <c r="J29" s="280">
        <v>0.0075</v>
      </c>
      <c r="K29" s="238">
        <v>0.01</v>
      </c>
      <c r="L29" s="229">
        <v>0.0139</v>
      </c>
      <c r="M29" s="230">
        <v>0.0174</v>
      </c>
      <c r="N29" s="64"/>
      <c r="O29" s="64"/>
      <c r="P29" s="64"/>
    </row>
    <row r="30" ht="32.25" customHeight="1" spans="1:16">
      <c r="A30" s="205" t="s">
        <v>2184</v>
      </c>
      <c r="B30" s="239"/>
      <c r="C30" s="206"/>
      <c r="D30" s="240"/>
      <c r="E30" s="241">
        <v>0.0529</v>
      </c>
      <c r="F30" s="242">
        <v>0.0592</v>
      </c>
      <c r="G30" s="243">
        <v>0.0793</v>
      </c>
      <c r="H30" s="244">
        <v>0.0025</v>
      </c>
      <c r="I30" s="242">
        <v>0.0051</v>
      </c>
      <c r="J30" s="282">
        <v>0.0056</v>
      </c>
      <c r="K30" s="241">
        <v>0.01</v>
      </c>
      <c r="L30" s="242">
        <v>0.0148</v>
      </c>
      <c r="M30" s="243">
        <v>0.0197</v>
      </c>
      <c r="N30" s="64"/>
      <c r="O30" s="64"/>
      <c r="P30" s="64"/>
    </row>
    <row r="31" ht="18.75" customHeight="1" spans="1:16">
      <c r="A31" s="208" t="s">
        <v>2185</v>
      </c>
      <c r="B31" s="245"/>
      <c r="C31" s="209"/>
      <c r="D31" s="246"/>
      <c r="E31" s="247">
        <v>0.04</v>
      </c>
      <c r="F31" s="248">
        <v>0.0552</v>
      </c>
      <c r="G31" s="249">
        <v>0.0785</v>
      </c>
      <c r="H31" s="250">
        <v>0.0081</v>
      </c>
      <c r="I31" s="248">
        <v>0.0122</v>
      </c>
      <c r="J31" s="283">
        <v>0.0199</v>
      </c>
      <c r="K31" s="247">
        <v>0.0146</v>
      </c>
      <c r="L31" s="248">
        <v>0.0232</v>
      </c>
      <c r="M31" s="249">
        <v>0.0316</v>
      </c>
      <c r="N31" s="64"/>
      <c r="O31" s="64"/>
      <c r="P31" s="64"/>
    </row>
    <row r="32" ht="2.25" customHeight="1" spans="14:16">
      <c r="N32" s="64"/>
      <c r="O32" s="64"/>
      <c r="P32" s="64"/>
    </row>
    <row r="33" ht="21.75" customHeight="1" spans="1:16">
      <c r="A33" s="251" t="s">
        <v>2187</v>
      </c>
      <c r="B33" s="252"/>
      <c r="C33" s="252"/>
      <c r="D33" s="252"/>
      <c r="E33" s="216" t="s">
        <v>2193</v>
      </c>
      <c r="F33" s="217"/>
      <c r="G33" s="218"/>
      <c r="H33" s="217" t="s">
        <v>2194</v>
      </c>
      <c r="I33" s="217"/>
      <c r="J33" s="218"/>
      <c r="K33" s="284" t="s">
        <v>2195</v>
      </c>
      <c r="L33" s="285"/>
      <c r="M33" s="286"/>
      <c r="O33" s="64"/>
      <c r="P33" s="64"/>
    </row>
    <row r="34" ht="21.75" customHeight="1" spans="1:16">
      <c r="A34" s="220"/>
      <c r="B34" s="221"/>
      <c r="C34" s="221"/>
      <c r="D34" s="221"/>
      <c r="E34" s="222" t="s">
        <v>2178</v>
      </c>
      <c r="F34" s="223" t="s">
        <v>2179</v>
      </c>
      <c r="G34" s="224" t="s">
        <v>2192</v>
      </c>
      <c r="H34" s="225" t="s">
        <v>2178</v>
      </c>
      <c r="I34" s="223" t="s">
        <v>2179</v>
      </c>
      <c r="J34" s="224" t="s">
        <v>2192</v>
      </c>
      <c r="K34" s="287" t="s">
        <v>2196</v>
      </c>
      <c r="L34" s="288"/>
      <c r="M34" s="276">
        <v>0.0065</v>
      </c>
      <c r="O34" s="64"/>
      <c r="P34" s="64"/>
    </row>
    <row r="35" ht="18.75" customHeight="1" spans="1:16">
      <c r="A35" s="200" t="s">
        <v>2181</v>
      </c>
      <c r="B35" s="226"/>
      <c r="C35" s="201"/>
      <c r="D35" s="227"/>
      <c r="E35" s="238">
        <v>0.0059</v>
      </c>
      <c r="F35" s="228">
        <v>0.0123</v>
      </c>
      <c r="G35" s="230">
        <v>0.0139</v>
      </c>
      <c r="H35" s="231">
        <v>0.0616</v>
      </c>
      <c r="I35" s="228">
        <v>0.074</v>
      </c>
      <c r="J35" s="230">
        <v>0.0896</v>
      </c>
      <c r="K35" s="287" t="s">
        <v>2197</v>
      </c>
      <c r="L35" s="288"/>
      <c r="M35" s="276">
        <v>0.03</v>
      </c>
      <c r="O35" s="64"/>
      <c r="P35" s="64"/>
    </row>
    <row r="36" ht="18.75" customHeight="1" spans="1:16">
      <c r="A36" s="203" t="s">
        <v>2182</v>
      </c>
      <c r="B36" s="232"/>
      <c r="C36" s="204"/>
      <c r="D36" s="233"/>
      <c r="E36" s="234">
        <v>0.0102</v>
      </c>
      <c r="F36" s="235">
        <v>0.0111</v>
      </c>
      <c r="G36" s="236">
        <v>0.0121</v>
      </c>
      <c r="H36" s="237">
        <v>0.0664</v>
      </c>
      <c r="I36" s="235">
        <v>0.073</v>
      </c>
      <c r="J36" s="236">
        <v>0.0869</v>
      </c>
      <c r="K36" s="287" t="s">
        <v>2198</v>
      </c>
      <c r="L36" s="288"/>
      <c r="M36" s="276">
        <v>0.02</v>
      </c>
      <c r="O36" s="64"/>
      <c r="P36" s="64"/>
    </row>
    <row r="37" ht="18.75" customHeight="1" spans="1:16">
      <c r="A37" s="200" t="s">
        <v>2183</v>
      </c>
      <c r="B37" s="226"/>
      <c r="C37" s="201"/>
      <c r="D37" s="227"/>
      <c r="E37" s="238">
        <v>0.0094</v>
      </c>
      <c r="F37" s="229">
        <v>0.0099</v>
      </c>
      <c r="G37" s="230">
        <v>0.0117</v>
      </c>
      <c r="H37" s="231">
        <v>0.0674</v>
      </c>
      <c r="I37" s="229">
        <v>0.0804</v>
      </c>
      <c r="J37" s="230">
        <v>0.094</v>
      </c>
      <c r="K37" s="287" t="s">
        <v>2199</v>
      </c>
      <c r="L37" s="288"/>
      <c r="M37" s="276">
        <v>0</v>
      </c>
      <c r="O37" s="64"/>
      <c r="P37" s="64"/>
    </row>
    <row r="38" ht="32.25" customHeight="1" spans="1:16">
      <c r="A38" s="205" t="s">
        <v>2184</v>
      </c>
      <c r="B38" s="239"/>
      <c r="C38" s="206"/>
      <c r="D38" s="240"/>
      <c r="E38" s="241">
        <v>0.0101</v>
      </c>
      <c r="F38" s="242">
        <v>0.0107</v>
      </c>
      <c r="G38" s="243">
        <v>0.0111</v>
      </c>
      <c r="H38" s="244">
        <v>0.08</v>
      </c>
      <c r="I38" s="242">
        <v>0.0831</v>
      </c>
      <c r="J38" s="243">
        <v>0.0951</v>
      </c>
      <c r="K38" s="289" t="s">
        <v>2200</v>
      </c>
      <c r="L38" s="290"/>
      <c r="M38" s="291">
        <f>SUM(M34:M37)</f>
        <v>0.0565</v>
      </c>
      <c r="O38" s="64"/>
      <c r="P38" s="64"/>
    </row>
    <row r="39" ht="18.75" customHeight="1" spans="1:16">
      <c r="A39" s="208" t="s">
        <v>2185</v>
      </c>
      <c r="B39" s="245"/>
      <c r="C39" s="209"/>
      <c r="D39" s="246"/>
      <c r="E39" s="247">
        <v>0.0094</v>
      </c>
      <c r="F39" s="248">
        <v>0.0102</v>
      </c>
      <c r="G39" s="249">
        <v>0.0133</v>
      </c>
      <c r="H39" s="250">
        <v>0.0714</v>
      </c>
      <c r="I39" s="248">
        <v>0.084</v>
      </c>
      <c r="J39" s="249">
        <v>0.1043</v>
      </c>
      <c r="K39"/>
      <c r="L39"/>
      <c r="M39"/>
      <c r="O39" s="64"/>
      <c r="P39" s="64"/>
    </row>
    <row r="40" ht="14.25" customHeight="1" spans="3:16"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</row>
    <row r="41" ht="21.75" customHeight="1" spans="1:16">
      <c r="A41" s="24" t="s">
        <v>2201</v>
      </c>
      <c r="C41" s="64"/>
      <c r="D41" s="64"/>
      <c r="E41" s="64"/>
      <c r="F41" s="64"/>
      <c r="G41" s="64"/>
      <c r="H41" s="64"/>
      <c r="J41" s="292" t="s">
        <v>2202</v>
      </c>
      <c r="K41" s="293"/>
      <c r="L41" s="294"/>
      <c r="N41" s="64"/>
      <c r="O41" s="64"/>
      <c r="P41" s="64"/>
    </row>
    <row r="42" s="188" customFormat="1" ht="14.25" customHeight="1" spans="4:16">
      <c r="D42" s="253" t="str">
        <f>"BDI ="</f>
        <v>BDI =</v>
      </c>
      <c r="E42" s="254" t="str">
        <f>"(1 + "&amp;I10&amp;" + "&amp;I27&amp;") (1 + "&amp;F35&amp;") (1 + "&amp;I35&amp;")"</f>
        <v>(1 + 0,0623 + 0,008) (1 + 0,0123) (1 + 0,074)</v>
      </c>
      <c r="F42" s="254"/>
      <c r="G42" s="254"/>
      <c r="H42" s="254"/>
      <c r="J42" s="295">
        <f>(((((1+E27+I27+L27)*(1+F35)*(1+I35))/(1-(M38)))-1))</f>
        <v>0.210738481335453</v>
      </c>
      <c r="K42" s="296"/>
      <c r="L42" s="297"/>
      <c r="N42" s="298"/>
      <c r="O42" s="298"/>
      <c r="P42" s="298"/>
    </row>
    <row r="43" s="188" customFormat="1" ht="3" customHeight="1" spans="4:16">
      <c r="D43" s="253"/>
      <c r="E43" s="255"/>
      <c r="F43" s="255"/>
      <c r="G43" s="255"/>
      <c r="H43" s="255"/>
      <c r="J43" s="299"/>
      <c r="K43" s="300"/>
      <c r="L43" s="301"/>
      <c r="N43" s="298"/>
      <c r="O43" s="298"/>
      <c r="P43" s="298"/>
    </row>
    <row r="44" s="188" customFormat="1" ht="18.75" customHeight="1" spans="4:16">
      <c r="D44" s="253"/>
      <c r="E44" s="256" t="str">
        <f>"(1 + "&amp;M38&amp;")"</f>
        <v>(1 + 0,0565)</v>
      </c>
      <c r="F44" s="256"/>
      <c r="G44" s="256"/>
      <c r="H44" s="256"/>
      <c r="J44" s="302"/>
      <c r="K44" s="303"/>
      <c r="L44" s="304"/>
      <c r="N44" s="298"/>
      <c r="O44" s="298"/>
      <c r="P44" s="298"/>
    </row>
    <row r="45" s="188" customFormat="1" ht="10.5" customHeight="1" spans="1:16">
      <c r="A45" s="257" t="s">
        <v>2203</v>
      </c>
      <c r="B45" s="257"/>
      <c r="C45" s="257" t="s">
        <v>2204</v>
      </c>
      <c r="N45" s="298"/>
      <c r="O45" s="298"/>
      <c r="P45" s="298"/>
    </row>
    <row r="46" s="188" customFormat="1" ht="10.5" customHeight="1" spans="1:16">
      <c r="A46" s="257" t="s">
        <v>2205</v>
      </c>
      <c r="B46" s="257"/>
      <c r="C46" s="257" t="s">
        <v>2206</v>
      </c>
      <c r="J46" s="305" t="s">
        <v>2207</v>
      </c>
      <c r="K46" s="306"/>
      <c r="L46" s="307"/>
      <c r="N46" s="298"/>
      <c r="O46" s="298"/>
      <c r="P46" s="298"/>
    </row>
    <row r="47" ht="10.5" customHeight="1" spans="1:16">
      <c r="A47" s="257" t="s">
        <v>2208</v>
      </c>
      <c r="B47" s="257"/>
      <c r="C47" s="257" t="s">
        <v>2209</v>
      </c>
      <c r="E47" s="64"/>
      <c r="J47" s="308"/>
      <c r="K47" s="309"/>
      <c r="L47" s="310"/>
      <c r="N47" s="64"/>
      <c r="O47" s="64"/>
      <c r="P47" s="64"/>
    </row>
    <row r="48" s="188" customFormat="1" ht="10.5" customHeight="1" spans="1:16">
      <c r="A48" s="257" t="s">
        <v>2210</v>
      </c>
      <c r="B48" s="257"/>
      <c r="J48" s="295">
        <f>G52</f>
        <v>0.1402</v>
      </c>
      <c r="K48" s="296"/>
      <c r="L48" s="297"/>
      <c r="N48" s="298"/>
      <c r="O48" s="298"/>
      <c r="P48" s="298"/>
    </row>
    <row r="49" s="188" customFormat="1" ht="11.25" customHeight="1" spans="10:14">
      <c r="J49" s="299"/>
      <c r="K49" s="300"/>
      <c r="L49" s="301"/>
      <c r="N49" s="298"/>
    </row>
    <row r="50" s="188" customFormat="1" ht="18.75" customHeight="1" spans="1:14">
      <c r="A50" s="258" t="s">
        <v>2211</v>
      </c>
      <c r="B50" s="259"/>
      <c r="C50" s="259"/>
      <c r="D50" s="259"/>
      <c r="E50" s="259"/>
      <c r="F50" s="259"/>
      <c r="G50" s="259"/>
      <c r="H50" s="260"/>
      <c r="J50" s="302"/>
      <c r="K50" s="303"/>
      <c r="L50" s="304"/>
      <c r="N50" s="298"/>
    </row>
    <row r="51" s="188" customFormat="1" ht="18.75" customHeight="1" spans="1:14">
      <c r="A51" s="261" t="s">
        <v>2177</v>
      </c>
      <c r="B51" s="262"/>
      <c r="C51" s="262"/>
      <c r="D51" s="262"/>
      <c r="E51" s="262"/>
      <c r="F51" s="199" t="s">
        <v>2178</v>
      </c>
      <c r="G51" s="263" t="s">
        <v>2179</v>
      </c>
      <c r="H51" s="264" t="s">
        <v>2180</v>
      </c>
      <c r="I51"/>
      <c r="N51" s="298"/>
    </row>
    <row r="52" s="188" customFormat="1" ht="18.75" customHeight="1" spans="1:16">
      <c r="A52" s="208" t="s">
        <v>2212</v>
      </c>
      <c r="B52" s="209"/>
      <c r="C52" s="209"/>
      <c r="D52" s="209"/>
      <c r="E52" s="209"/>
      <c r="F52" s="210">
        <v>0.111</v>
      </c>
      <c r="G52" s="265">
        <v>0.1402</v>
      </c>
      <c r="H52" s="266">
        <v>0.168</v>
      </c>
      <c r="I52"/>
      <c r="J52"/>
      <c r="K52"/>
      <c r="L52"/>
      <c r="N52" s="298"/>
      <c r="O52" s="298"/>
      <c r="P52" s="298"/>
    </row>
    <row r="53" s="188" customFormat="1" ht="18.75" customHeight="1" spans="1:16">
      <c r="A53"/>
      <c r="B53"/>
      <c r="C53"/>
      <c r="D53"/>
      <c r="E53"/>
      <c r="F53"/>
      <c r="G53"/>
      <c r="H53"/>
      <c r="I53"/>
      <c r="J53"/>
      <c r="K53"/>
      <c r="L53"/>
      <c r="N53" s="298"/>
      <c r="O53" s="298"/>
      <c r="P53" s="298"/>
    </row>
    <row r="54" s="188" customFormat="1" ht="18.75" customHeight="1" spans="1:16">
      <c r="A54"/>
      <c r="B54"/>
      <c r="C54"/>
      <c r="D54"/>
      <c r="E54"/>
      <c r="F54"/>
      <c r="G54"/>
      <c r="H54"/>
      <c r="I54"/>
      <c r="J54"/>
      <c r="K54"/>
      <c r="L54"/>
      <c r="N54" s="298"/>
      <c r="O54" s="298"/>
      <c r="P54" s="298"/>
    </row>
    <row r="55" ht="18.75" customHeight="1" spans="1:16">
      <c r="A55" s="267" t="s">
        <v>2213</v>
      </c>
      <c r="B55" s="267"/>
      <c r="C55" s="267"/>
      <c r="D55" s="267"/>
      <c r="E55" s="267"/>
      <c r="F55" s="267"/>
      <c r="G55" s="267"/>
      <c r="H55" s="267"/>
      <c r="I55" s="267"/>
      <c r="J55" s="267"/>
      <c r="K55" s="267"/>
      <c r="L55" s="267"/>
      <c r="M55" s="267"/>
      <c r="N55" s="64"/>
      <c r="O55" s="64"/>
      <c r="P55" s="64"/>
    </row>
    <row r="56" ht="73.5" customHeight="1" spans="1:17">
      <c r="A56" s="267"/>
      <c r="B56" s="267"/>
      <c r="C56" s="267"/>
      <c r="D56" s="267"/>
      <c r="E56" s="267"/>
      <c r="F56" s="267"/>
      <c r="G56" s="267"/>
      <c r="H56" s="267"/>
      <c r="I56" s="267"/>
      <c r="J56" s="267"/>
      <c r="K56" s="267"/>
      <c r="L56" s="267"/>
      <c r="M56" s="267"/>
      <c r="N56" s="64"/>
      <c r="O56" s="64"/>
      <c r="P56" s="64"/>
      <c r="Q56" s="183"/>
    </row>
    <row r="57" ht="21.75" customHeight="1" spans="14:17">
      <c r="N57" s="64"/>
      <c r="O57" s="64"/>
      <c r="P57" s="64"/>
      <c r="Q57" s="183"/>
    </row>
    <row r="58" ht="48.75" customHeight="1" spans="10:17">
      <c r="J58" s="64"/>
      <c r="K58" s="64"/>
      <c r="L58" s="64"/>
      <c r="Q58" s="183"/>
    </row>
    <row r="59" ht="21.75" customHeight="1" spans="1:16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</row>
    <row r="60" ht="21.75" customHeight="1" spans="1:16">
      <c r="A60" s="64"/>
      <c r="B60" s="64"/>
      <c r="C60" s="64"/>
      <c r="D60" s="64"/>
      <c r="E60" s="64"/>
      <c r="F60" s="64"/>
      <c r="G60" s="64"/>
      <c r="H60" s="64"/>
      <c r="I60" s="64"/>
      <c r="J60" s="268"/>
      <c r="K60" s="268"/>
      <c r="L60" s="268"/>
      <c r="M60" s="64"/>
      <c r="N60" s="64"/>
      <c r="O60" s="64"/>
      <c r="P60" s="64"/>
    </row>
    <row r="61" ht="21.75" customHeight="1" spans="1:13">
      <c r="A61" s="268"/>
      <c r="B61" s="268"/>
      <c r="C61" s="268"/>
      <c r="D61" s="268"/>
      <c r="E61" s="268"/>
      <c r="F61" s="268"/>
      <c r="G61" s="268"/>
      <c r="H61" s="268"/>
      <c r="I61" s="268"/>
      <c r="J61" s="268"/>
      <c r="K61" s="268"/>
      <c r="L61" s="268"/>
      <c r="M61" s="268"/>
    </row>
    <row r="62" ht="21.75" customHeight="1" spans="1:13">
      <c r="A62" s="268"/>
      <c r="B62" s="268"/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268"/>
    </row>
    <row r="63" ht="21.75" customHeight="1" spans="1:13">
      <c r="A63" s="268"/>
      <c r="B63" s="268"/>
      <c r="C63" s="268"/>
      <c r="D63" s="268"/>
      <c r="E63" s="268"/>
      <c r="F63" s="268"/>
      <c r="G63" s="268"/>
      <c r="H63" s="268"/>
      <c r="I63" s="268"/>
      <c r="M63" s="268"/>
    </row>
    <row r="64" ht="21.75" customHeight="1" spans="10:12">
      <c r="J64" s="267"/>
      <c r="K64" s="267"/>
      <c r="L64" s="267"/>
    </row>
    <row r="65" ht="21.75" customHeight="1" spans="2:13">
      <c r="B65" s="267"/>
      <c r="C65" s="267"/>
      <c r="D65" s="267"/>
      <c r="E65" s="267"/>
      <c r="F65" s="267"/>
      <c r="G65" s="267"/>
      <c r="H65" s="267"/>
      <c r="I65" s="267"/>
      <c r="J65" s="267"/>
      <c r="K65" s="267"/>
      <c r="L65" s="267"/>
      <c r="M65" s="267"/>
    </row>
    <row r="66" customHeight="1" spans="1:13">
      <c r="A66" s="267"/>
      <c r="B66" s="267"/>
      <c r="C66" s="267"/>
      <c r="D66" s="267"/>
      <c r="E66" s="267"/>
      <c r="F66" s="267"/>
      <c r="G66" s="267"/>
      <c r="H66" s="267"/>
      <c r="I66" s="267"/>
      <c r="J66" s="22"/>
      <c r="K66" s="22"/>
      <c r="L66" s="22"/>
      <c r="M66" s="267"/>
    </row>
    <row r="67" customHeight="1" spans="1:13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customHeight="1" spans="1:13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customHeight="1" spans="1:13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customFormat="1" customHeight="1" spans="1:20">
      <c r="A70" s="22"/>
      <c r="B70" s="22"/>
      <c r="C70" s="22"/>
      <c r="D70" s="22"/>
      <c r="E70" s="22"/>
      <c r="F70" s="22"/>
      <c r="G70" s="22"/>
      <c r="H70" s="22"/>
      <c r="I70" s="22"/>
      <c r="J70" s="24"/>
      <c r="K70" s="24"/>
      <c r="L70" s="24"/>
      <c r="M70" s="22"/>
      <c r="Q70" s="24"/>
      <c r="R70" s="24"/>
      <c r="S70" s="24"/>
      <c r="T70" s="24"/>
    </row>
  </sheetData>
  <mergeCells count="97">
    <mergeCell ref="C1:D1"/>
    <mergeCell ref="C2:G2"/>
    <mergeCell ref="H2:I2"/>
    <mergeCell ref="J2:K2"/>
    <mergeCell ref="L2:M2"/>
    <mergeCell ref="A3:M3"/>
    <mergeCell ref="A4:M4"/>
    <mergeCell ref="A5:F5"/>
    <mergeCell ref="A6:B6"/>
    <mergeCell ref="C6:D6"/>
    <mergeCell ref="K6:M6"/>
    <mergeCell ref="B8:L8"/>
    <mergeCell ref="B9:F9"/>
    <mergeCell ref="G9:H9"/>
    <mergeCell ref="I9:J9"/>
    <mergeCell ref="K9:L9"/>
    <mergeCell ref="B10:F10"/>
    <mergeCell ref="G10:H10"/>
    <mergeCell ref="I10:J10"/>
    <mergeCell ref="K10:L10"/>
    <mergeCell ref="B11:F11"/>
    <mergeCell ref="G11:H11"/>
    <mergeCell ref="I11:J11"/>
    <mergeCell ref="K11:L11"/>
    <mergeCell ref="B12:F12"/>
    <mergeCell ref="G12:H12"/>
    <mergeCell ref="I12:J12"/>
    <mergeCell ref="K12:L12"/>
    <mergeCell ref="B13:F13"/>
    <mergeCell ref="G13:H13"/>
    <mergeCell ref="I13:J13"/>
    <mergeCell ref="K13:L13"/>
    <mergeCell ref="B14:F14"/>
    <mergeCell ref="G14:H14"/>
    <mergeCell ref="I14:J14"/>
    <mergeCell ref="K14:L14"/>
    <mergeCell ref="B16:L16"/>
    <mergeCell ref="B17:F17"/>
    <mergeCell ref="G17:H17"/>
    <mergeCell ref="I17:J17"/>
    <mergeCell ref="K17:L17"/>
    <mergeCell ref="B18:F18"/>
    <mergeCell ref="G18:H18"/>
    <mergeCell ref="I18:J18"/>
    <mergeCell ref="K18:L18"/>
    <mergeCell ref="B19:F19"/>
    <mergeCell ref="G19:H19"/>
    <mergeCell ref="I19:J19"/>
    <mergeCell ref="K19:L19"/>
    <mergeCell ref="B20:F20"/>
    <mergeCell ref="G20:H20"/>
    <mergeCell ref="I20:J20"/>
    <mergeCell ref="K20:L20"/>
    <mergeCell ref="B21:F21"/>
    <mergeCell ref="G21:H21"/>
    <mergeCell ref="I21:J21"/>
    <mergeCell ref="K21:L21"/>
    <mergeCell ref="B22:F22"/>
    <mergeCell ref="G22:H22"/>
    <mergeCell ref="I22:J22"/>
    <mergeCell ref="K22:L22"/>
    <mergeCell ref="A24:M24"/>
    <mergeCell ref="E25:G25"/>
    <mergeCell ref="H25:J25"/>
    <mergeCell ref="K25:M25"/>
    <mergeCell ref="A27:D27"/>
    <mergeCell ref="A28:D28"/>
    <mergeCell ref="A29:D29"/>
    <mergeCell ref="A30:D30"/>
    <mergeCell ref="A31:D31"/>
    <mergeCell ref="E33:G33"/>
    <mergeCell ref="H33:J33"/>
    <mergeCell ref="K33:M33"/>
    <mergeCell ref="K34:L34"/>
    <mergeCell ref="A35:D35"/>
    <mergeCell ref="K35:L35"/>
    <mergeCell ref="A36:D36"/>
    <mergeCell ref="K36:L36"/>
    <mergeCell ref="A37:D37"/>
    <mergeCell ref="K37:L37"/>
    <mergeCell ref="A38:D38"/>
    <mergeCell ref="K38:L38"/>
    <mergeCell ref="A39:D39"/>
    <mergeCell ref="J41:L41"/>
    <mergeCell ref="E42:H42"/>
    <mergeCell ref="E43:H43"/>
    <mergeCell ref="E44:H44"/>
    <mergeCell ref="A50:H50"/>
    <mergeCell ref="A51:E51"/>
    <mergeCell ref="A52:E52"/>
    <mergeCell ref="D42:D44"/>
    <mergeCell ref="A33:D34"/>
    <mergeCell ref="A25:D26"/>
    <mergeCell ref="A55:M56"/>
    <mergeCell ref="J42:L44"/>
    <mergeCell ref="J46:L47"/>
    <mergeCell ref="J48:L50"/>
  </mergeCells>
  <printOptions horizontalCentered="1"/>
  <pageMargins left="0.511811023622047" right="0.511811023622047" top="0.984251968503937" bottom="0.984251968503937" header="0.511811023622047" footer="0.511811023622047"/>
  <pageSetup paperSize="9" scale="61" fitToHeight="0" orientation="portrait"/>
  <headerFooter>
    <oddHeader>&amp;CUNIVERSIDADE FEDERAL DO ACRE - UFAC
CNPJ: 04.071.106/0001-37 </oddHeader>
    <oddFooter>&amp;LImpresso em
&amp;D - &amp;T&amp;CENGPRO SOLUÇÕES
CNPJ 29.175.021/0001-20&amp;R&amp;P de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showGridLines="0" view="pageBreakPreview" zoomScaleNormal="100" workbookViewId="0">
      <selection activeCell="O10" sqref="O10"/>
    </sheetView>
  </sheetViews>
  <sheetFormatPr defaultColWidth="9" defaultRowHeight="14.25"/>
  <cols>
    <col min="1" max="3" width="10" style="23" customWidth="1"/>
    <col min="4" max="4" width="40" style="23" customWidth="1"/>
    <col min="5" max="5" width="19" style="23" customWidth="1"/>
    <col min="6" max="6" width="5" style="23" customWidth="1"/>
    <col min="7" max="7" width="10" style="23" customWidth="1"/>
    <col min="8" max="8" width="3.5" style="23" customWidth="1"/>
    <col min="9" max="11" width="10" style="23" customWidth="1"/>
    <col min="12" max="12" width="13.5" style="23" customWidth="1"/>
    <col min="13" max="16384" width="9" style="23"/>
  </cols>
  <sheetData>
    <row r="1" ht="15" spans="1:12">
      <c r="A1" s="121"/>
      <c r="B1" s="121"/>
      <c r="C1" s="122" t="s">
        <v>18</v>
      </c>
      <c r="D1" s="123"/>
      <c r="E1" s="122" t="s">
        <v>71</v>
      </c>
      <c r="F1" s="122" t="s">
        <v>72</v>
      </c>
      <c r="G1" s="122"/>
      <c r="H1" s="122"/>
      <c r="I1" s="122" t="s">
        <v>73</v>
      </c>
      <c r="J1" s="122"/>
      <c r="K1" s="122"/>
      <c r="L1" s="122"/>
    </row>
    <row r="2" ht="80.1" customHeight="1" spans="1:12">
      <c r="A2" s="124"/>
      <c r="B2" s="124"/>
      <c r="C2" s="125" t="str">
        <f>CFF!B2</f>
        <v>PAVIMENTAÇÃO DE ESTACIONAMENTO E COMPLEMENTOS CAP  - NÃO DESONERADO - R03</v>
      </c>
      <c r="D2" s="125"/>
      <c r="E2" s="125" t="str">
        <f>CFF!C2</f>
        <v>SINAPI - 12/2025 - Acre
SBC - 12/2025 - Acre
</v>
      </c>
      <c r="F2" s="125" t="str">
        <f>CFF!D2</f>
        <v>21,07%</v>
      </c>
      <c r="G2" s="125"/>
      <c r="H2" s="125"/>
      <c r="I2" s="125" t="str">
        <f>CFF!F2</f>
        <v>Não Desonerado: 
Horista: 115,90%
Mensalista: 70,75%</v>
      </c>
      <c r="J2" s="125"/>
      <c r="K2" s="125"/>
      <c r="L2" s="125"/>
    </row>
    <row r="3" ht="15" spans="1:1">
      <c r="A3" s="121" t="s">
        <v>2214</v>
      </c>
    </row>
    <row r="4" ht="24" customHeight="1" spans="1:12">
      <c r="A4" s="184" t="s">
        <v>2215</v>
      </c>
      <c r="B4" s="184" t="s">
        <v>2216</v>
      </c>
      <c r="C4" s="184"/>
      <c r="D4" s="184"/>
      <c r="E4" s="184"/>
      <c r="F4" s="184"/>
      <c r="G4" s="184"/>
      <c r="H4" s="184"/>
      <c r="I4" s="184"/>
      <c r="J4" s="184"/>
      <c r="K4" s="184"/>
      <c r="L4" s="187"/>
    </row>
    <row r="5" ht="24" customHeight="1" spans="1:12">
      <c r="A5" s="65">
        <v>1</v>
      </c>
      <c r="B5" s="137" t="s">
        <v>2189</v>
      </c>
      <c r="C5" s="137"/>
      <c r="D5" s="137"/>
      <c r="E5" s="137"/>
      <c r="F5" s="137"/>
      <c r="G5" s="137"/>
      <c r="H5" s="137"/>
      <c r="I5" s="137"/>
      <c r="J5" s="137"/>
      <c r="K5" s="137"/>
      <c r="L5" s="137" t="s">
        <v>2217</v>
      </c>
    </row>
    <row r="6" spans="1:12">
      <c r="A6" s="65"/>
      <c r="B6" s="138" t="s">
        <v>2218</v>
      </c>
      <c r="C6" s="137"/>
      <c r="D6" s="137"/>
      <c r="E6" s="137"/>
      <c r="F6" s="137"/>
      <c r="G6" s="137"/>
      <c r="H6" s="137"/>
      <c r="I6" s="137"/>
      <c r="J6" s="137"/>
      <c r="K6" s="137"/>
      <c r="L6" s="138" t="s">
        <v>2217</v>
      </c>
    </row>
    <row r="7" ht="24" customHeight="1" spans="1:12">
      <c r="A7" s="185" t="s">
        <v>2219</v>
      </c>
      <c r="B7" s="184" t="s">
        <v>2220</v>
      </c>
      <c r="C7" s="184"/>
      <c r="D7" s="184"/>
      <c r="E7" s="184"/>
      <c r="F7" s="184"/>
      <c r="G7" s="184"/>
      <c r="H7" s="184"/>
      <c r="I7" s="184"/>
      <c r="J7" s="184"/>
      <c r="K7" s="184"/>
      <c r="L7" s="187"/>
    </row>
    <row r="8" ht="24" customHeight="1" spans="1:12">
      <c r="A8" s="65">
        <v>1</v>
      </c>
      <c r="B8" s="137" t="s">
        <v>2221</v>
      </c>
      <c r="C8" s="137"/>
      <c r="D8" s="137"/>
      <c r="E8" s="137"/>
      <c r="F8" s="137"/>
      <c r="G8" s="137"/>
      <c r="H8" s="137"/>
      <c r="I8" s="137"/>
      <c r="J8" s="137"/>
      <c r="K8" s="137"/>
      <c r="L8" s="137" t="s">
        <v>2222</v>
      </c>
    </row>
    <row r="9" spans="1:12">
      <c r="A9" s="65"/>
      <c r="B9" s="138" t="s">
        <v>2218</v>
      </c>
      <c r="C9" s="137"/>
      <c r="D9" s="137"/>
      <c r="E9" s="137"/>
      <c r="F9" s="137"/>
      <c r="G9" s="137"/>
      <c r="H9" s="137"/>
      <c r="I9" s="137"/>
      <c r="J9" s="137"/>
      <c r="K9" s="137"/>
      <c r="L9" s="138" t="s">
        <v>2222</v>
      </c>
    </row>
    <row r="10" ht="24" customHeight="1" spans="1:12">
      <c r="A10" s="185" t="s">
        <v>2223</v>
      </c>
      <c r="B10" s="184" t="s">
        <v>2224</v>
      </c>
      <c r="C10" s="184"/>
      <c r="D10" s="184"/>
      <c r="E10" s="184"/>
      <c r="F10" s="184"/>
      <c r="G10" s="184"/>
      <c r="H10" s="184"/>
      <c r="I10" s="184"/>
      <c r="J10" s="184"/>
      <c r="K10" s="184"/>
      <c r="L10" s="187"/>
    </row>
    <row r="11" ht="24" customHeight="1" spans="1:12">
      <c r="A11" s="65">
        <v>1</v>
      </c>
      <c r="B11" s="137" t="s">
        <v>2191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 t="s">
        <v>2225</v>
      </c>
    </row>
    <row r="12" spans="1:12">
      <c r="A12" s="65"/>
      <c r="B12" s="138" t="s">
        <v>2218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8" t="s">
        <v>2225</v>
      </c>
    </row>
    <row r="13" ht="24" customHeight="1" spans="1:12">
      <c r="A13" s="185" t="s">
        <v>2226</v>
      </c>
      <c r="B13" s="184" t="s">
        <v>2227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7"/>
    </row>
    <row r="14" ht="24" customHeight="1" spans="1:12">
      <c r="A14" s="65">
        <v>1</v>
      </c>
      <c r="B14" s="137" t="s">
        <v>2228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 t="s">
        <v>1780</v>
      </c>
    </row>
    <row r="15" spans="1:12">
      <c r="A15" s="65"/>
      <c r="B15" s="138" t="s">
        <v>2218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8" t="s">
        <v>1780</v>
      </c>
    </row>
    <row r="16" ht="24" customHeight="1" spans="1:12">
      <c r="A16" s="185" t="s">
        <v>2229</v>
      </c>
      <c r="B16" s="184" t="s">
        <v>2230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7"/>
    </row>
    <row r="17" ht="24" customHeight="1" spans="1:12">
      <c r="A17" s="65">
        <v>1</v>
      </c>
      <c r="B17" s="137" t="s">
        <v>2194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 t="s">
        <v>2231</v>
      </c>
    </row>
    <row r="18" spans="1:12">
      <c r="A18" s="65"/>
      <c r="B18" s="138" t="s">
        <v>2218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8" t="s">
        <v>2231</v>
      </c>
    </row>
    <row r="19" ht="24" customHeight="1" spans="1:12">
      <c r="A19" s="185" t="s">
        <v>2232</v>
      </c>
      <c r="B19" s="184" t="s">
        <v>2233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7"/>
    </row>
    <row r="20" ht="24" customHeight="1" spans="1:12">
      <c r="A20" s="65">
        <v>1</v>
      </c>
      <c r="B20" s="137" t="s">
        <v>2234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 t="s">
        <v>2235</v>
      </c>
    </row>
    <row r="21" ht="24" customHeight="1" spans="1:12">
      <c r="A21" s="65">
        <v>2</v>
      </c>
      <c r="B21" s="137" t="s">
        <v>2236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 t="s">
        <v>2217</v>
      </c>
    </row>
    <row r="22" ht="24" customHeight="1" spans="1:12">
      <c r="A22" s="65">
        <v>3</v>
      </c>
      <c r="B22" s="137" t="s">
        <v>2237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 t="s">
        <v>2238</v>
      </c>
    </row>
    <row r="23" ht="24" customHeight="1" spans="1:12">
      <c r="A23" s="65">
        <v>4</v>
      </c>
      <c r="B23" s="137" t="s">
        <v>2239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 t="s">
        <v>1970</v>
      </c>
    </row>
    <row r="24" spans="1:12">
      <c r="A24" s="137"/>
      <c r="B24" s="138" t="s">
        <v>2218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8" t="s">
        <v>2240</v>
      </c>
    </row>
    <row r="25" ht="24" customHeight="1" spans="1:12">
      <c r="A25" s="137"/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20"/>
    </row>
    <row r="26" ht="24" customHeight="1" spans="1:12">
      <c r="A26" s="186" t="s">
        <v>2241</v>
      </c>
      <c r="B26" s="186"/>
      <c r="C26" s="186"/>
      <c r="D26" s="186"/>
      <c r="E26" s="186"/>
      <c r="F26" s="186"/>
      <c r="G26" s="186"/>
      <c r="H26" s="186"/>
      <c r="I26" s="186" t="s">
        <v>2242</v>
      </c>
      <c r="J26" s="186"/>
      <c r="K26" s="186"/>
      <c r="L26" s="120"/>
    </row>
    <row r="27" ht="24" customHeight="1" spans="1:1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ht="24" customHeight="1" spans="1:12">
      <c r="A28" s="65" t="s">
        <v>2243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124" t="s">
        <v>76</v>
      </c>
    </row>
  </sheetData>
  <mergeCells count="32">
    <mergeCell ref="F1:H1"/>
    <mergeCell ref="I1:L1"/>
    <mergeCell ref="C2:D2"/>
    <mergeCell ref="F2:H2"/>
    <mergeCell ref="I2:L2"/>
    <mergeCell ref="A3:L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22:K22"/>
    <mergeCell ref="B23:K23"/>
    <mergeCell ref="B24:K24"/>
    <mergeCell ref="A25:L25"/>
    <mergeCell ref="A26:H26"/>
    <mergeCell ref="I26:L26"/>
    <mergeCell ref="A27:L27"/>
    <mergeCell ref="A28:K28"/>
  </mergeCells>
  <printOptions horizontalCentered="1"/>
  <pageMargins left="0.511811023622047" right="0.511811023622047" top="0.984251968503937" bottom="0.984251968503937" header="0.511811023622047" footer="0.511811023622047"/>
  <pageSetup paperSize="9" scale="56" fitToHeight="0" orientation="portrait"/>
  <headerFooter>
    <oddHeader>&amp;CUNIVERSIDADE FEDERAL DO ACRE - UFAC
CNPJ: 04.071.106/0001-37 </oddHeader>
    <oddFooter>&amp;LImpresso em
&amp;D - &amp;T&amp;CENGPRO SOLUÇÕES
CNPJ 29.175.021/0001-20&amp;R&amp;P de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9"/>
  <sheetViews>
    <sheetView showGridLines="0" view="pageBreakPreview" zoomScaleNormal="100" workbookViewId="0">
      <selection activeCell="J15" sqref="J15"/>
    </sheetView>
  </sheetViews>
  <sheetFormatPr defaultColWidth="8" defaultRowHeight="16.5" customHeight="1"/>
  <cols>
    <col min="1" max="1" width="25.125" style="24" customWidth="1"/>
    <col min="2" max="2" width="23.625" style="24" customWidth="1"/>
    <col min="3" max="3" width="15.625" style="24" customWidth="1"/>
    <col min="4" max="6" width="17.625" style="24" customWidth="1"/>
    <col min="10" max="16384" width="8" style="24"/>
  </cols>
  <sheetData>
    <row r="1" s="23" customFormat="1" ht="15" customHeight="1" spans="1:13">
      <c r="A1" s="7"/>
      <c r="B1" s="139" t="s">
        <v>18</v>
      </c>
      <c r="C1" s="139"/>
      <c r="D1" s="139" t="s">
        <v>71</v>
      </c>
      <c r="E1" s="140" t="s">
        <v>72</v>
      </c>
      <c r="F1" s="140" t="s">
        <v>73</v>
      </c>
      <c r="G1"/>
      <c r="H1"/>
      <c r="I1"/>
      <c r="J1"/>
      <c r="K1"/>
      <c r="L1"/>
      <c r="M1"/>
    </row>
    <row r="2" s="23" customFormat="1" ht="78.75" customHeight="1" spans="1:13">
      <c r="A2" s="141"/>
      <c r="B2" s="6" t="e">
        <f>RES!#REF!</f>
        <v>#REF!</v>
      </c>
      <c r="C2" s="6"/>
      <c r="D2" s="6" t="e">
        <f>RES!#REF!</f>
        <v>#REF!</v>
      </c>
      <c r="E2" s="142" t="e">
        <f>RES!#REF!</f>
        <v>#REF!</v>
      </c>
      <c r="F2" s="142" t="e">
        <f>RES!#REF!</f>
        <v>#REF!</v>
      </c>
      <c r="G2"/>
      <c r="H2"/>
      <c r="I2"/>
      <c r="J2"/>
      <c r="K2"/>
      <c r="L2"/>
      <c r="M2"/>
    </row>
    <row r="3" s="23" customFormat="1" ht="36" customHeight="1" spans="1:13">
      <c r="A3" s="143" t="s">
        <v>2244</v>
      </c>
      <c r="B3" s="143"/>
      <c r="C3" s="143"/>
      <c r="D3" s="143"/>
      <c r="E3" s="143"/>
      <c r="F3" s="143"/>
      <c r="G3"/>
      <c r="H3"/>
      <c r="I3"/>
      <c r="J3"/>
      <c r="K3"/>
      <c r="L3"/>
      <c r="M3"/>
    </row>
    <row r="4" customHeight="1" spans="1:1">
      <c r="A4" s="24" t="s">
        <v>2245</v>
      </c>
    </row>
    <row r="5" customHeight="1" spans="1:3">
      <c r="A5" s="169" t="s">
        <v>2246</v>
      </c>
      <c r="B5" s="169" t="s">
        <v>2247</v>
      </c>
      <c r="C5" s="169" t="s">
        <v>2248</v>
      </c>
    </row>
    <row r="6" customHeight="1" spans="1:3">
      <c r="A6" s="169"/>
      <c r="B6" s="169"/>
      <c r="C6" s="169"/>
    </row>
    <row r="7" customHeight="1" spans="1:2">
      <c r="A7" s="170" t="s">
        <v>2249</v>
      </c>
      <c r="B7" s="170"/>
    </row>
    <row r="8" ht="41.25" customHeight="1" spans="1:6">
      <c r="A8" s="171"/>
      <c r="B8" s="171"/>
      <c r="D8" s="172" t="s">
        <v>2250</v>
      </c>
      <c r="E8" s="172"/>
      <c r="F8" s="172"/>
    </row>
    <row r="9" ht="24.75" customHeight="1" spans="1:6">
      <c r="A9" s="173" t="s">
        <v>2251</v>
      </c>
      <c r="B9" s="173" t="s">
        <v>2252</v>
      </c>
      <c r="C9" s="50"/>
      <c r="D9" s="174" t="s">
        <v>2253</v>
      </c>
      <c r="E9" s="174" t="s">
        <v>2254</v>
      </c>
      <c r="F9" s="174" t="s">
        <v>2255</v>
      </c>
    </row>
    <row r="10" ht="14.25" spans="1:6">
      <c r="A10" s="175" t="s">
        <v>2256</v>
      </c>
      <c r="B10" s="176">
        <f>E10</f>
        <v>4.93</v>
      </c>
      <c r="D10" s="177">
        <v>3.43</v>
      </c>
      <c r="E10" s="178">
        <v>4.93</v>
      </c>
      <c r="F10" s="177">
        <v>6.71</v>
      </c>
    </row>
    <row r="11" ht="14.25" spans="1:6">
      <c r="A11" s="175" t="s">
        <v>2257</v>
      </c>
      <c r="B11" s="176">
        <f t="shared" ref="B11:B18" si="0">E11</f>
        <v>0.49</v>
      </c>
      <c r="D11" s="177">
        <v>0.28</v>
      </c>
      <c r="E11" s="178">
        <v>0.49</v>
      </c>
      <c r="F11" s="177">
        <v>0.75</v>
      </c>
    </row>
    <row r="12" ht="14.25" spans="1:6">
      <c r="A12" s="175" t="s">
        <v>2258</v>
      </c>
      <c r="B12" s="176">
        <f t="shared" si="0"/>
        <v>1.39</v>
      </c>
      <c r="D12" s="177">
        <v>1</v>
      </c>
      <c r="E12" s="178">
        <v>1.39</v>
      </c>
      <c r="F12" s="177">
        <v>1.74</v>
      </c>
    </row>
    <row r="13" ht="14.25" spans="1:6">
      <c r="A13" s="175" t="s">
        <v>2259</v>
      </c>
      <c r="B13" s="176">
        <f t="shared" si="0"/>
        <v>0.99</v>
      </c>
      <c r="D13" s="177">
        <v>0.94</v>
      </c>
      <c r="E13" s="178">
        <v>0.99</v>
      </c>
      <c r="F13" s="177">
        <v>1.17</v>
      </c>
    </row>
    <row r="14" ht="14.25" spans="1:6">
      <c r="A14" s="175" t="s">
        <v>2260</v>
      </c>
      <c r="B14" s="176">
        <f t="shared" si="0"/>
        <v>8.04</v>
      </c>
      <c r="D14" s="177">
        <v>6.74</v>
      </c>
      <c r="E14" s="178">
        <v>8.04</v>
      </c>
      <c r="F14" s="177">
        <v>9.4</v>
      </c>
    </row>
    <row r="15" ht="14.25" spans="1:6">
      <c r="A15" s="175" t="s">
        <v>2261</v>
      </c>
      <c r="B15" s="176">
        <f t="shared" si="0"/>
        <v>0.65</v>
      </c>
      <c r="D15" s="177">
        <v>0.65</v>
      </c>
      <c r="E15" s="178">
        <v>0.65</v>
      </c>
      <c r="F15" s="177">
        <v>0.65</v>
      </c>
    </row>
    <row r="16" ht="14.25" spans="1:6">
      <c r="A16" s="175" t="s">
        <v>2262</v>
      </c>
      <c r="B16" s="176">
        <f t="shared" si="0"/>
        <v>3</v>
      </c>
      <c r="D16" s="177">
        <v>3</v>
      </c>
      <c r="E16" s="178">
        <v>3</v>
      </c>
      <c r="F16" s="177">
        <v>3</v>
      </c>
    </row>
    <row r="17" ht="14.25" spans="1:6">
      <c r="A17" s="175" t="s">
        <v>2263</v>
      </c>
      <c r="B17" s="176">
        <f t="shared" si="0"/>
        <v>2</v>
      </c>
      <c r="D17" s="177">
        <v>2</v>
      </c>
      <c r="E17" s="178">
        <v>2</v>
      </c>
      <c r="F17" s="177">
        <v>5</v>
      </c>
    </row>
    <row r="18" ht="14.25" spans="1:6">
      <c r="A18" s="175" t="s">
        <v>2264</v>
      </c>
      <c r="B18" s="176">
        <f t="shared" si="0"/>
        <v>4.5</v>
      </c>
      <c r="D18" s="177">
        <v>4.5</v>
      </c>
      <c r="E18" s="178">
        <v>4.5</v>
      </c>
      <c r="F18" s="177">
        <v>4.5</v>
      </c>
    </row>
    <row r="19" ht="15" spans="1:2">
      <c r="A19" s="47" t="s">
        <v>2265</v>
      </c>
      <c r="B19" s="179">
        <f>TRUNC((((((1+B10/100+B11/100+B12/100)*(1+B13/100)*(1+B14/100))/(1-(B15/100+B16/100+B17/100+B18/100)))-1)*100),2)/100</f>
        <v>0.297</v>
      </c>
    </row>
    <row r="21" ht="33.75" customHeight="1" spans="4:6">
      <c r="D21" s="172" t="s">
        <v>2266</v>
      </c>
      <c r="E21" s="172"/>
      <c r="F21" s="172"/>
    </row>
    <row r="22" ht="29.25" customHeight="1" spans="1:6">
      <c r="A22" s="169" t="s">
        <v>2267</v>
      </c>
      <c r="B22" s="169"/>
      <c r="D22" s="180">
        <v>0.0413</v>
      </c>
      <c r="E22" s="181">
        <v>0.0764</v>
      </c>
      <c r="F22" s="180">
        <v>0.1089</v>
      </c>
    </row>
    <row r="23" ht="33.75" customHeight="1" spans="1:6">
      <c r="A23" s="169"/>
      <c r="B23" s="169"/>
      <c r="D23" s="172" t="s">
        <v>2268</v>
      </c>
      <c r="E23" s="172"/>
      <c r="F23" s="172"/>
    </row>
    <row r="24" ht="29.25" customHeight="1" spans="1:6">
      <c r="A24" s="169"/>
      <c r="B24" s="169"/>
      <c r="D24" s="180">
        <v>0.2282</v>
      </c>
      <c r="E24" s="181">
        <v>0.2688</v>
      </c>
      <c r="F24" s="180">
        <v>0.3158</v>
      </c>
    </row>
    <row r="25" ht="30.75" customHeight="1"/>
    <row r="34" ht="42" customHeight="1" spans="1:10">
      <c r="A34" s="182" t="s">
        <v>2213</v>
      </c>
      <c r="B34" s="182"/>
      <c r="C34" s="182"/>
      <c r="D34" s="182"/>
      <c r="E34" s="182"/>
      <c r="F34" s="182"/>
      <c r="J34" s="183"/>
    </row>
    <row r="35" customHeight="1" spans="1:10">
      <c r="A35" s="29"/>
      <c r="B35" s="29"/>
      <c r="C35" s="29"/>
      <c r="D35" s="29"/>
      <c r="E35" s="29"/>
      <c r="F35" s="29"/>
      <c r="J35" s="29"/>
    </row>
    <row r="39" ht="42" customHeight="1" spans="1:10">
      <c r="A39"/>
      <c r="B39"/>
      <c r="C39"/>
      <c r="D39"/>
      <c r="E39"/>
      <c r="F39"/>
      <c r="J39" s="183"/>
    </row>
    <row r="45" customHeight="1" spans="1:6">
      <c r="A45" s="22"/>
      <c r="B45" s="22"/>
      <c r="C45" s="22"/>
      <c r="D45" s="22"/>
      <c r="E45" s="22"/>
      <c r="F45" s="22"/>
    </row>
    <row r="46" customHeight="1" spans="1:6">
      <c r="A46" s="22"/>
      <c r="B46" s="22"/>
      <c r="C46" s="22"/>
      <c r="D46" s="22"/>
      <c r="E46" s="22"/>
      <c r="F46" s="22"/>
    </row>
    <row r="47" customHeight="1" spans="1:6">
      <c r="A47" s="22"/>
      <c r="B47" s="22"/>
      <c r="C47" s="22"/>
      <c r="D47" s="22"/>
      <c r="E47" s="22"/>
      <c r="F47" s="22"/>
    </row>
    <row r="48" customHeight="1" spans="1:6">
      <c r="A48" s="22"/>
      <c r="B48" s="22"/>
      <c r="C48" s="22"/>
      <c r="D48" s="22"/>
      <c r="E48" s="22"/>
      <c r="F48" s="22"/>
    </row>
    <row r="49" customHeight="1" spans="1:6">
      <c r="A49" s="22"/>
      <c r="B49" s="22"/>
      <c r="C49" s="22"/>
      <c r="D49" s="22"/>
      <c r="E49" s="22"/>
      <c r="F49" s="22"/>
    </row>
  </sheetData>
  <mergeCells count="12">
    <mergeCell ref="B1:C1"/>
    <mergeCell ref="B2:C2"/>
    <mergeCell ref="A3:F3"/>
    <mergeCell ref="D8:F8"/>
    <mergeCell ref="D21:F21"/>
    <mergeCell ref="D23:F23"/>
    <mergeCell ref="A34:F34"/>
    <mergeCell ref="A5:A6"/>
    <mergeCell ref="B5:B6"/>
    <mergeCell ref="C5:C6"/>
    <mergeCell ref="A7:B8"/>
    <mergeCell ref="A22:B24"/>
  </mergeCells>
  <hyperlinks>
    <hyperlink ref="A7" r:id="rId2" display="https://pesquisa.apps.tcu.gov.br/documento/acordao-completo/*/NUMACORDAO%253A2622%2520ANOACORDAO%253A2013%2520COLEGIADO%253A%2522Plen%25C3%25A1rio%2522/DTRELEVANCIA%2520desc%252C%2520NUMACORDAOINT%2520desc/0"/>
  </hyperlinks>
  <printOptions horizontalCentered="1"/>
  <pageMargins left="0.511811023622047" right="0.511811023622047" top="0.984251968503937" bottom="0.984251968503937" header="0.511811023622047" footer="0.511811023622047"/>
  <pageSetup paperSize="9" scale="72" fitToHeight="0" orientation="portrait"/>
  <headerFooter>
    <oddHeader>&amp;L &amp;CMUNICÍPIO DE DOIS IRMÃOS
CNPJ: 88.254.891/0001-53 </oddHeader>
    <oddFooter>&amp;LImpresso em
&amp;D - &amp;T&amp;CENGPRO SOLUÇÕES
CNPJ 29.175.021/0001-20&amp;R&amp;P de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9"/>
  <sheetViews>
    <sheetView showGridLines="0" view="pageBreakPreview" zoomScaleNormal="100" workbookViewId="0">
      <selection activeCell="J15" sqref="J15"/>
    </sheetView>
  </sheetViews>
  <sheetFormatPr defaultColWidth="8" defaultRowHeight="16.5" customHeight="1"/>
  <cols>
    <col min="1" max="1" width="25.125" style="24" customWidth="1"/>
    <col min="2" max="2" width="23.625" style="24" customWidth="1"/>
    <col min="3" max="3" width="15.625" style="24" customWidth="1"/>
    <col min="4" max="6" width="17.625" style="24" customWidth="1"/>
    <col min="10" max="16384" width="8" style="24"/>
  </cols>
  <sheetData>
    <row r="1" s="23" customFormat="1" ht="15" customHeight="1" spans="1:13">
      <c r="A1" s="7"/>
      <c r="B1" s="139" t="s">
        <v>18</v>
      </c>
      <c r="C1" s="139"/>
      <c r="D1" s="139" t="s">
        <v>71</v>
      </c>
      <c r="E1" s="140" t="s">
        <v>72</v>
      </c>
      <c r="F1" s="140" t="s">
        <v>73</v>
      </c>
      <c r="G1"/>
      <c r="H1"/>
      <c r="I1"/>
      <c r="J1"/>
      <c r="K1"/>
      <c r="L1"/>
      <c r="M1"/>
    </row>
    <row r="2" s="23" customFormat="1" ht="78.75" customHeight="1" spans="1:13">
      <c r="A2" s="141"/>
      <c r="B2" s="6" t="e">
        <f>RES!#REF!</f>
        <v>#REF!</v>
      </c>
      <c r="C2" s="6"/>
      <c r="D2" s="6" t="e">
        <f>RES!#REF!</f>
        <v>#REF!</v>
      </c>
      <c r="E2" s="142" t="e">
        <f>RES!#REF!</f>
        <v>#REF!</v>
      </c>
      <c r="F2" s="142" t="e">
        <f>RES!#REF!</f>
        <v>#REF!</v>
      </c>
      <c r="G2"/>
      <c r="H2"/>
      <c r="I2"/>
      <c r="J2"/>
      <c r="K2"/>
      <c r="L2"/>
      <c r="M2"/>
    </row>
    <row r="3" s="23" customFormat="1" ht="36" customHeight="1" spans="1:13">
      <c r="A3" s="143" t="s">
        <v>2269</v>
      </c>
      <c r="B3" s="143"/>
      <c r="C3" s="143"/>
      <c r="D3" s="143"/>
      <c r="E3" s="143"/>
      <c r="F3" s="143"/>
      <c r="G3"/>
      <c r="H3"/>
      <c r="I3"/>
      <c r="J3"/>
      <c r="K3"/>
      <c r="L3"/>
      <c r="M3"/>
    </row>
    <row r="4" customHeight="1" spans="1:1">
      <c r="A4" s="24" t="s">
        <v>2245</v>
      </c>
    </row>
    <row r="5" customHeight="1" spans="1:3">
      <c r="A5" s="169" t="s">
        <v>2246</v>
      </c>
      <c r="B5" s="169" t="s">
        <v>2247</v>
      </c>
      <c r="C5" s="169" t="s">
        <v>2248</v>
      </c>
    </row>
    <row r="6" customHeight="1" spans="1:3">
      <c r="A6" s="169"/>
      <c r="B6" s="169"/>
      <c r="C6" s="169"/>
    </row>
    <row r="7" customHeight="1" spans="1:2">
      <c r="A7" s="170" t="s">
        <v>2249</v>
      </c>
      <c r="B7" s="170"/>
    </row>
    <row r="8" ht="41.25" customHeight="1" spans="1:6">
      <c r="A8" s="171"/>
      <c r="B8" s="171"/>
      <c r="D8" s="172" t="s">
        <v>2250</v>
      </c>
      <c r="E8" s="172"/>
      <c r="F8" s="172"/>
    </row>
    <row r="9" ht="24.75" customHeight="1" spans="1:6">
      <c r="A9" s="173" t="s">
        <v>2251</v>
      </c>
      <c r="B9" s="173" t="s">
        <v>2252</v>
      </c>
      <c r="C9" s="50"/>
      <c r="D9" s="174" t="s">
        <v>2253</v>
      </c>
      <c r="E9" s="174" t="s">
        <v>2254</v>
      </c>
      <c r="F9" s="174" t="s">
        <v>2255</v>
      </c>
    </row>
    <row r="10" ht="14.25" spans="1:6">
      <c r="A10" s="175" t="s">
        <v>2256</v>
      </c>
      <c r="B10" s="176">
        <f>E10</f>
        <v>3.45</v>
      </c>
      <c r="D10" s="177">
        <v>1.5</v>
      </c>
      <c r="E10" s="178">
        <v>3.45</v>
      </c>
      <c r="F10" s="177">
        <v>4.49</v>
      </c>
    </row>
    <row r="11" ht="14.25" spans="1:6">
      <c r="A11" s="175" t="s">
        <v>2257</v>
      </c>
      <c r="B11" s="176">
        <f t="shared" ref="B11:B18" si="0">E11</f>
        <v>0.48</v>
      </c>
      <c r="D11" s="177">
        <v>0.3</v>
      </c>
      <c r="E11" s="178">
        <v>0.48</v>
      </c>
      <c r="F11" s="177">
        <v>0.82</v>
      </c>
    </row>
    <row r="12" ht="14.25" spans="1:6">
      <c r="A12" s="175" t="s">
        <v>2258</v>
      </c>
      <c r="B12" s="176">
        <f t="shared" si="0"/>
        <v>0.85</v>
      </c>
      <c r="D12" s="177">
        <v>0.56</v>
      </c>
      <c r="E12" s="178">
        <v>0.85</v>
      </c>
      <c r="F12" s="177">
        <v>0.89</v>
      </c>
    </row>
    <row r="13" ht="14.25" spans="1:6">
      <c r="A13" s="175" t="s">
        <v>2259</v>
      </c>
      <c r="B13" s="176">
        <f t="shared" si="0"/>
        <v>0.85</v>
      </c>
      <c r="D13" s="177">
        <v>0.85</v>
      </c>
      <c r="E13" s="178">
        <v>0.85</v>
      </c>
      <c r="F13" s="177">
        <v>1.11</v>
      </c>
    </row>
    <row r="14" ht="14.25" spans="1:6">
      <c r="A14" s="175" t="s">
        <v>2260</v>
      </c>
      <c r="B14" s="176">
        <f t="shared" si="0"/>
        <v>5.11</v>
      </c>
      <c r="D14" s="177">
        <v>3.5</v>
      </c>
      <c r="E14" s="178">
        <v>5.11</v>
      </c>
      <c r="F14" s="177">
        <v>6.22</v>
      </c>
    </row>
    <row r="15" ht="14.25" spans="1:6">
      <c r="A15" s="175" t="s">
        <v>2261</v>
      </c>
      <c r="B15" s="176">
        <f t="shared" si="0"/>
        <v>0.65</v>
      </c>
      <c r="D15" s="177">
        <v>0</v>
      </c>
      <c r="E15" s="178">
        <v>0.65</v>
      </c>
      <c r="F15" s="177">
        <v>0</v>
      </c>
    </row>
    <row r="16" ht="14.25" spans="1:6">
      <c r="A16" s="175" t="s">
        <v>2262</v>
      </c>
      <c r="B16" s="176">
        <f t="shared" si="0"/>
        <v>3</v>
      </c>
      <c r="D16" s="177">
        <v>0</v>
      </c>
      <c r="E16" s="178">
        <v>3</v>
      </c>
      <c r="F16" s="177">
        <v>3</v>
      </c>
    </row>
    <row r="17" ht="14.25" spans="1:6">
      <c r="A17" s="175" t="s">
        <v>2263</v>
      </c>
      <c r="B17" s="176">
        <f t="shared" si="0"/>
        <v>0</v>
      </c>
      <c r="D17" s="177">
        <v>0</v>
      </c>
      <c r="E17" s="178">
        <v>0</v>
      </c>
      <c r="F17" s="177">
        <v>0</v>
      </c>
    </row>
    <row r="18" ht="14.25" spans="1:6">
      <c r="A18" s="175" t="s">
        <v>2264</v>
      </c>
      <c r="B18" s="176">
        <f t="shared" si="0"/>
        <v>4.5</v>
      </c>
      <c r="D18" s="177">
        <v>4.5</v>
      </c>
      <c r="E18" s="178">
        <v>4.5</v>
      </c>
      <c r="F18" s="177">
        <v>4.5</v>
      </c>
    </row>
    <row r="19" ht="15" spans="1:2">
      <c r="A19" s="47" t="s">
        <v>2265</v>
      </c>
      <c r="B19" s="179">
        <f>TRUNC((((((1+B10/100+B11/100+B12/100)*(1+B13/100)*(1+B14/100))/(1-(B15/100+B16/100+B17/100+B18/100)))-1)*100),2)/100</f>
        <v>0.2092</v>
      </c>
    </row>
    <row r="21" ht="33.75" customHeight="1" spans="4:6">
      <c r="D21" s="172" t="s">
        <v>2266</v>
      </c>
      <c r="E21" s="172"/>
      <c r="F21" s="172"/>
    </row>
    <row r="22" ht="29.25" customHeight="1" spans="1:6">
      <c r="A22" s="169" t="s">
        <v>2267</v>
      </c>
      <c r="B22" s="169"/>
      <c r="D22" s="180">
        <v>0.0413</v>
      </c>
      <c r="E22" s="181">
        <v>0.0764</v>
      </c>
      <c r="F22" s="180">
        <v>0.1089</v>
      </c>
    </row>
    <row r="23" ht="33.75" customHeight="1" spans="1:6">
      <c r="A23" s="169"/>
      <c r="B23" s="169"/>
      <c r="D23" s="172" t="s">
        <v>2268</v>
      </c>
      <c r="E23" s="172"/>
      <c r="F23" s="172"/>
    </row>
    <row r="24" ht="29.25" customHeight="1" spans="1:6">
      <c r="A24" s="169"/>
      <c r="B24" s="169"/>
      <c r="D24" s="180">
        <v>0.1187</v>
      </c>
      <c r="E24" s="181">
        <v>0.2092</v>
      </c>
      <c r="F24" s="180">
        <v>0.233</v>
      </c>
    </row>
    <row r="25" ht="30.75" customHeight="1"/>
    <row r="34" ht="42" customHeight="1" spans="1:10">
      <c r="A34" s="182" t="s">
        <v>2213</v>
      </c>
      <c r="B34" s="182"/>
      <c r="C34" s="182"/>
      <c r="D34" s="182"/>
      <c r="E34" s="182"/>
      <c r="F34" s="182"/>
      <c r="J34" s="183"/>
    </row>
    <row r="35" customHeight="1" spans="1:10">
      <c r="A35" s="29"/>
      <c r="B35" s="29"/>
      <c r="C35" s="29"/>
      <c r="D35" s="29"/>
      <c r="E35" s="29"/>
      <c r="F35" s="29"/>
      <c r="J35" s="29"/>
    </row>
    <row r="39" ht="42" customHeight="1" spans="1:10">
      <c r="A39"/>
      <c r="B39"/>
      <c r="C39"/>
      <c r="D39"/>
      <c r="E39"/>
      <c r="F39"/>
      <c r="J39" s="183"/>
    </row>
    <row r="45" customHeight="1" spans="1:6">
      <c r="A45" s="22"/>
      <c r="B45" s="22"/>
      <c r="C45" s="22"/>
      <c r="D45" s="22"/>
      <c r="E45" s="22"/>
      <c r="F45" s="22"/>
    </row>
    <row r="46" customHeight="1" spans="1:6">
      <c r="A46" s="22"/>
      <c r="B46" s="22"/>
      <c r="C46" s="22"/>
      <c r="D46" s="22"/>
      <c r="E46" s="22"/>
      <c r="F46" s="22"/>
    </row>
    <row r="47" customHeight="1" spans="1:6">
      <c r="A47" s="22"/>
      <c r="B47" s="22"/>
      <c r="C47" s="22"/>
      <c r="D47" s="22"/>
      <c r="E47" s="22"/>
      <c r="F47" s="22"/>
    </row>
    <row r="48" customHeight="1" spans="1:6">
      <c r="A48" s="22"/>
      <c r="B48" s="22"/>
      <c r="C48" s="22"/>
      <c r="D48" s="22"/>
      <c r="E48" s="22"/>
      <c r="F48" s="22"/>
    </row>
    <row r="49" customHeight="1" spans="1:6">
      <c r="A49" s="22"/>
      <c r="B49" s="22"/>
      <c r="C49" s="22"/>
      <c r="D49" s="22"/>
      <c r="E49" s="22"/>
      <c r="F49" s="22"/>
    </row>
  </sheetData>
  <mergeCells count="12">
    <mergeCell ref="B1:C1"/>
    <mergeCell ref="B2:C2"/>
    <mergeCell ref="A3:F3"/>
    <mergeCell ref="D8:F8"/>
    <mergeCell ref="D21:F21"/>
    <mergeCell ref="D23:F23"/>
    <mergeCell ref="A34:F34"/>
    <mergeCell ref="A5:A6"/>
    <mergeCell ref="B5:B6"/>
    <mergeCell ref="C5:C6"/>
    <mergeCell ref="A7:B8"/>
    <mergeCell ref="A22:B24"/>
  </mergeCells>
  <hyperlinks>
    <hyperlink ref="A7" r:id="rId2" display="https://pesquisa.apps.tcu.gov.br/documento/acordao-completo/*/NUMACORDAO%253A2622%2520ANOACORDAO%253A2013%2520COLEGIADO%253A%2522Plen%25C3%25A1rio%2522/DTRELEVANCIA%2520desc%252C%2520NUMACORDAOINT%2520desc/0"/>
  </hyperlinks>
  <printOptions horizontalCentered="1"/>
  <pageMargins left="0.511811023622047" right="0.511811023622047" top="0.984251968503937" bottom="0.984251968503937" header="0.511811023622047" footer="0.511811023622047"/>
  <pageSetup paperSize="9" scale="72" fitToHeight="0" orientation="portrait"/>
  <headerFooter>
    <oddHeader>&amp;L &amp;CMUNICÍPIO DE DOIS IRMÃOS
CNPJ: 88.254.891/0001-53 </oddHeader>
    <oddFooter>&amp;LImpresso em
&amp;D - &amp;T&amp;CENGPRO SOLUÇÕES
CNPJ 29.175.021/0001-20&amp;R&amp;P de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21"/>
  <sheetViews>
    <sheetView showGridLines="0" workbookViewId="0">
      <selection activeCell="B19" sqref="B19:E20"/>
    </sheetView>
  </sheetViews>
  <sheetFormatPr defaultColWidth="7" defaultRowHeight="12.75" customHeight="1"/>
  <cols>
    <col min="1" max="1" width="7" style="66"/>
    <col min="2" max="2" width="9.375" style="66" customWidth="1"/>
    <col min="3" max="3" width="6.75" style="66" customWidth="1"/>
    <col min="4" max="4" width="4.375" style="66" customWidth="1"/>
    <col min="5" max="5" width="12.125" style="66" customWidth="1"/>
    <col min="6" max="7" width="13" style="66" customWidth="1"/>
    <col min="8" max="8" width="8.625" style="66" customWidth="1"/>
    <col min="9" max="9" width="4.375" style="66" customWidth="1"/>
    <col min="10" max="10" width="5.125" style="66" customWidth="1"/>
    <col min="11" max="11" width="11.375" style="66" customWidth="1"/>
    <col min="12" max="12" width="7" style="66" customWidth="1"/>
    <col min="13" max="16384" width="7" style="66"/>
  </cols>
  <sheetData>
    <row r="1" ht="194.25" customHeight="1" spans="2:12">
      <c r="B1" s="67" t="str">
        <f>CAPA!B1</f>
        <v>ORÇAMENTO EXECUTIVO
COMPLMENTO DE OBRAS PARA O CAP
CAMPUS RIO BRANCO - UFAC</v>
      </c>
      <c r="C1" s="68"/>
      <c r="D1" s="68"/>
      <c r="E1" s="68"/>
      <c r="F1" s="68"/>
      <c r="G1" s="68"/>
      <c r="H1" s="68"/>
      <c r="I1" s="68"/>
      <c r="J1" s="68"/>
      <c r="K1" s="106"/>
      <c r="L1" s="107" t="s">
        <v>38</v>
      </c>
    </row>
    <row r="2" ht="267" customHeight="1" spans="2:11">
      <c r="B2" s="67" t="s">
        <v>2270</v>
      </c>
      <c r="C2" s="68"/>
      <c r="D2" s="68"/>
      <c r="E2" s="68"/>
      <c r="F2" s="68"/>
      <c r="G2" s="68"/>
      <c r="H2" s="68"/>
      <c r="I2" s="68"/>
      <c r="J2" s="68"/>
      <c r="K2" s="106"/>
    </row>
    <row r="3" ht="18" customHeight="1" spans="2:11">
      <c r="B3" s="69" t="str">
        <f>CAPA!B2</f>
        <v>NÃO DESONERADO</v>
      </c>
      <c r="C3" s="70"/>
      <c r="D3" s="70"/>
      <c r="E3" s="70"/>
      <c r="F3" s="70"/>
      <c r="G3" s="70"/>
      <c r="H3" s="70"/>
      <c r="I3" s="70"/>
      <c r="J3" s="70"/>
      <c r="K3" s="108"/>
    </row>
    <row r="4" ht="18" customHeight="1" spans="2:11">
      <c r="B4" s="69"/>
      <c r="C4" s="70"/>
      <c r="D4" s="70"/>
      <c r="E4" s="70"/>
      <c r="F4" s="70"/>
      <c r="G4" s="70"/>
      <c r="H4" s="70"/>
      <c r="I4" s="70"/>
      <c r="J4" s="70"/>
      <c r="K4" s="108"/>
    </row>
    <row r="5" ht="18" customHeight="1" spans="2:11">
      <c r="B5" s="69"/>
      <c r="C5" s="70"/>
      <c r="D5" s="70"/>
      <c r="E5" s="70"/>
      <c r="F5" s="70"/>
      <c r="G5" s="70"/>
      <c r="H5" s="70"/>
      <c r="I5" s="70"/>
      <c r="J5" s="70"/>
      <c r="K5" s="108"/>
    </row>
    <row r="6" ht="18" customHeight="1" spans="2:11">
      <c r="B6" s="69"/>
      <c r="C6" s="70"/>
      <c r="D6" s="70"/>
      <c r="E6" s="70"/>
      <c r="F6" s="70"/>
      <c r="G6" s="70"/>
      <c r="H6" s="70"/>
      <c r="I6" s="70"/>
      <c r="J6" s="70"/>
      <c r="K6" s="108"/>
    </row>
    <row r="7" ht="18" customHeight="1" spans="2:11">
      <c r="B7" s="69"/>
      <c r="C7" s="70"/>
      <c r="D7" s="70"/>
      <c r="E7" s="70"/>
      <c r="F7" s="70"/>
      <c r="G7" s="70"/>
      <c r="H7" s="70"/>
      <c r="I7" s="70"/>
      <c r="J7" s="70"/>
      <c r="K7" s="108"/>
    </row>
    <row r="8" ht="14.25" customHeight="1" spans="2:11">
      <c r="B8" s="69"/>
      <c r="C8" s="70"/>
      <c r="D8" s="70"/>
      <c r="E8" s="70"/>
      <c r="F8" s="70"/>
      <c r="G8" s="70"/>
      <c r="H8" s="70"/>
      <c r="I8" s="70"/>
      <c r="J8" s="70"/>
      <c r="K8" s="108"/>
    </row>
    <row r="9" ht="14.25" customHeight="1" spans="2:11">
      <c r="B9" s="69"/>
      <c r="C9" s="70"/>
      <c r="D9" s="70"/>
      <c r="E9" s="70"/>
      <c r="F9" s="70"/>
      <c r="G9" s="70"/>
      <c r="H9" s="70"/>
      <c r="I9" s="70"/>
      <c r="J9" s="70"/>
      <c r="K9" s="108"/>
    </row>
    <row r="10" ht="12" customHeight="1" spans="2:11">
      <c r="B10" s="71"/>
      <c r="C10" s="72"/>
      <c r="D10" s="72"/>
      <c r="E10" s="72"/>
      <c r="F10" s="72"/>
      <c r="G10" s="72"/>
      <c r="H10" s="72"/>
      <c r="I10" s="72"/>
      <c r="J10" s="72"/>
      <c r="K10" s="109"/>
    </row>
    <row r="11" customHeight="1" spans="2:11">
      <c r="B11" s="73"/>
      <c r="C11" s="74"/>
      <c r="D11" s="74"/>
      <c r="E11" s="74"/>
      <c r="F11" s="74"/>
      <c r="G11" s="74"/>
      <c r="H11" s="74"/>
      <c r="I11" s="74"/>
      <c r="J11" s="74"/>
      <c r="K11" s="110"/>
    </row>
    <row r="12" ht="18" customHeight="1" spans="2:11">
      <c r="B12" s="75" t="s">
        <v>51</v>
      </c>
      <c r="C12" s="76"/>
      <c r="D12" s="77" t="s">
        <v>52</v>
      </c>
      <c r="E12" s="78"/>
      <c r="F12" s="77" t="s">
        <v>53</v>
      </c>
      <c r="G12" s="79"/>
      <c r="H12" s="79"/>
      <c r="I12" s="79"/>
      <c r="J12" s="79"/>
      <c r="K12" s="101"/>
    </row>
    <row r="13" ht="21" customHeight="1" spans="2:11">
      <c r="B13" s="80"/>
      <c r="C13" s="81"/>
      <c r="D13" s="82"/>
      <c r="E13" s="83"/>
      <c r="F13" s="84" t="str">
        <f>CAPA!F13</f>
        <v>ORÇAMENTO EXECUTIVO
COMPLEMENTO CAP - RIO BRANCO</v>
      </c>
      <c r="G13" s="85"/>
      <c r="H13" s="85"/>
      <c r="I13" s="85"/>
      <c r="J13" s="85"/>
      <c r="K13" s="111"/>
    </row>
    <row r="14" ht="10.5" customHeight="1" spans="2:11">
      <c r="B14" s="80"/>
      <c r="C14" s="81"/>
      <c r="D14" s="80"/>
      <c r="E14" s="81"/>
      <c r="F14" s="84"/>
      <c r="G14" s="85"/>
      <c r="H14" s="85"/>
      <c r="I14" s="85"/>
      <c r="J14" s="85"/>
      <c r="K14" s="111"/>
    </row>
    <row r="15" ht="21" customHeight="1" spans="2:11">
      <c r="B15" s="80"/>
      <c r="C15" s="81"/>
      <c r="D15" s="80"/>
      <c r="E15" s="81"/>
      <c r="F15" s="86"/>
      <c r="G15" s="87"/>
      <c r="H15" s="87"/>
      <c r="I15" s="87"/>
      <c r="J15" s="87"/>
      <c r="K15" s="112"/>
    </row>
    <row r="16" spans="2:11">
      <c r="B16" s="80"/>
      <c r="C16" s="81"/>
      <c r="D16" s="80"/>
      <c r="E16" s="81"/>
      <c r="F16" s="77" t="s">
        <v>52</v>
      </c>
      <c r="G16" s="79"/>
      <c r="H16" s="79"/>
      <c r="I16" s="79"/>
      <c r="J16" s="79"/>
      <c r="K16" s="101"/>
    </row>
    <row r="17" ht="28.5" customHeight="1" spans="2:11">
      <c r="B17" s="88"/>
      <c r="C17" s="89"/>
      <c r="D17" s="90"/>
      <c r="E17" s="91"/>
      <c r="F17" s="92" t="str">
        <f>CAPA!F17</f>
        <v>UNIVERSIDADE FEDERAL DO ACRE - UFAC
CNPJ:  04.071.106/0001-37</v>
      </c>
      <c r="G17" s="93"/>
      <c r="H17" s="93"/>
      <c r="I17" s="93"/>
      <c r="J17" s="93"/>
      <c r="K17" s="105"/>
    </row>
    <row r="18" spans="2:11">
      <c r="B18" s="94" t="s">
        <v>56</v>
      </c>
      <c r="C18" s="95"/>
      <c r="D18" s="94" t="s">
        <v>57</v>
      </c>
      <c r="E18" s="95"/>
      <c r="F18" s="77" t="s">
        <v>58</v>
      </c>
      <c r="G18" s="96"/>
      <c r="H18" s="96"/>
      <c r="I18" s="96"/>
      <c r="J18" s="96"/>
      <c r="K18" s="113"/>
    </row>
    <row r="19" ht="28.5" customHeight="1" spans="2:11">
      <c r="B19" s="97" t="s">
        <v>59</v>
      </c>
      <c r="C19" s="98"/>
      <c r="D19" s="97" t="s">
        <v>59</v>
      </c>
      <c r="E19" s="98"/>
      <c r="F19" s="99" t="str">
        <f>CAPA!F19</f>
        <v>RODOVIA BR 364, KM 04 - DISTRITO INDUSTRIAL,
RIO BRANCO - AC - CEP: 69920-900</v>
      </c>
      <c r="G19" s="100"/>
      <c r="H19" s="100"/>
      <c r="I19" s="100"/>
      <c r="J19" s="100"/>
      <c r="K19" s="114"/>
    </row>
    <row r="20" ht="15.75" customHeight="1" spans="2:11">
      <c r="B20" s="97"/>
      <c r="C20" s="98"/>
      <c r="D20" s="97"/>
      <c r="E20" s="98"/>
      <c r="F20" s="77" t="s">
        <v>61</v>
      </c>
      <c r="G20" s="79"/>
      <c r="H20" s="101"/>
      <c r="I20" s="77" t="s">
        <v>62</v>
      </c>
      <c r="J20" s="78"/>
      <c r="K20" s="115" t="s">
        <v>63</v>
      </c>
    </row>
    <row r="21" customHeight="1" spans="2:11">
      <c r="B21" s="102" t="s">
        <v>64</v>
      </c>
      <c r="C21" s="103"/>
      <c r="D21" s="103"/>
      <c r="E21" s="104"/>
      <c r="F21" s="93" t="str">
        <f>CAPA!F21</f>
        <v>LCT029-PE-ORÇ-ND-COMPLEMENTO_CAP_UFAC-R3</v>
      </c>
      <c r="G21" s="93"/>
      <c r="H21" s="105"/>
      <c r="I21" s="116">
        <f>CAPA!I21</f>
        <v>3</v>
      </c>
      <c r="J21" s="117"/>
      <c r="K21" s="580" t="str">
        <f>CAPA!K21</f>
        <v>--</v>
      </c>
    </row>
  </sheetData>
  <mergeCells count="20">
    <mergeCell ref="B1:K1"/>
    <mergeCell ref="B2:K2"/>
    <mergeCell ref="B11:K11"/>
    <mergeCell ref="D12:E12"/>
    <mergeCell ref="D13:E13"/>
    <mergeCell ref="D17:E17"/>
    <mergeCell ref="F17:K17"/>
    <mergeCell ref="B18:C18"/>
    <mergeCell ref="D18:E18"/>
    <mergeCell ref="F19:K19"/>
    <mergeCell ref="I20:J20"/>
    <mergeCell ref="B21:E21"/>
    <mergeCell ref="F21:H21"/>
    <mergeCell ref="I21:J21"/>
    <mergeCell ref="B19:C20"/>
    <mergeCell ref="D19:E20"/>
    <mergeCell ref="B13:C17"/>
    <mergeCell ref="F13:K15"/>
    <mergeCell ref="D14:E16"/>
    <mergeCell ref="B3:K10"/>
  </mergeCells>
  <printOptions horizontalCentered="1" verticalCentered="1"/>
  <pageMargins left="0.25" right="0.25" top="0.75" bottom="0.75" header="0.3" footer="0.3"/>
  <pageSetup paperSize="9" scale="96" orientation="portrait"/>
  <headerFooter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view="pageBreakPreview" zoomScaleNormal="100" workbookViewId="0">
      <selection activeCell="K8" sqref="K8"/>
    </sheetView>
  </sheetViews>
  <sheetFormatPr defaultColWidth="8" defaultRowHeight="16.5" customHeight="1"/>
  <cols>
    <col min="1" max="1" width="18" style="24" customWidth="1"/>
    <col min="2" max="2" width="25.375" style="24" customWidth="1"/>
    <col min="3" max="3" width="15.625" style="24" customWidth="1"/>
    <col min="4" max="6" width="15.75" style="24" customWidth="1"/>
    <col min="12" max="16384" width="8" style="24"/>
  </cols>
  <sheetData>
    <row r="1" s="23" customFormat="1" ht="15" customHeight="1" spans="1:13">
      <c r="A1" s="7"/>
      <c r="B1" s="139" t="s">
        <v>18</v>
      </c>
      <c r="C1" s="139"/>
      <c r="D1" s="139" t="s">
        <v>71</v>
      </c>
      <c r="E1" s="140" t="s">
        <v>72</v>
      </c>
      <c r="F1" s="140" t="s">
        <v>73</v>
      </c>
      <c r="G1"/>
      <c r="H1"/>
      <c r="I1"/>
      <c r="J1"/>
      <c r="K1"/>
      <c r="L1"/>
      <c r="M1"/>
    </row>
    <row r="2" s="23" customFormat="1" ht="80.1" customHeight="1" spans="1:13">
      <c r="A2" s="141"/>
      <c r="B2" s="6" t="str">
        <f>SIN!D2</f>
        <v>PAVIMENTAÇÃO DE ESTACIONAMENTO E COMPLEMENTOS CAP  - NÃO DESONERADO - R03</v>
      </c>
      <c r="C2" s="6"/>
      <c r="D2" s="6" t="str">
        <f>SIN!E2</f>
        <v>SINAPI - 01/2026 - Acre
SBC - 01/2026 - Acre
</v>
      </c>
      <c r="E2" s="142" t="str">
        <f>'BDI MEM'!F2</f>
        <v>21,07%</v>
      </c>
      <c r="F2" s="142" t="str">
        <f>'BDI MEM'!I2</f>
        <v>Não Desonerado: 
Horista: 115,90%
Mensalista: 70,75%</v>
      </c>
      <c r="G2"/>
      <c r="H2"/>
      <c r="I2"/>
      <c r="J2"/>
      <c r="K2"/>
      <c r="L2"/>
      <c r="M2"/>
    </row>
    <row r="3" s="23" customFormat="1" ht="29.25" customHeight="1" spans="1:13">
      <c r="A3" s="143" t="s">
        <v>2271</v>
      </c>
      <c r="B3" s="143"/>
      <c r="C3" s="143"/>
      <c r="D3" s="143"/>
      <c r="E3" s="143"/>
      <c r="F3" s="143"/>
      <c r="G3"/>
      <c r="H3"/>
      <c r="I3"/>
      <c r="J3"/>
      <c r="K3"/>
      <c r="L3"/>
      <c r="M3"/>
    </row>
    <row r="4" ht="27" customHeight="1" spans="1:6">
      <c r="A4" s="144" t="s">
        <v>2272</v>
      </c>
      <c r="B4" s="145"/>
      <c r="C4" s="145"/>
      <c r="D4" s="145"/>
      <c r="E4" s="145"/>
      <c r="F4" s="145"/>
    </row>
    <row r="5" ht="24.75" customHeight="1" spans="1:6">
      <c r="A5" s="146" t="s">
        <v>2273</v>
      </c>
      <c r="B5" s="147"/>
      <c r="C5" s="147"/>
      <c r="D5" s="147"/>
      <c r="E5" s="147"/>
      <c r="F5" s="148"/>
    </row>
    <row r="6" ht="21.75" customHeight="1" spans="1:6">
      <c r="A6" s="149" t="s">
        <v>2274</v>
      </c>
      <c r="B6" s="149" t="s">
        <v>10</v>
      </c>
      <c r="C6" s="150" t="s">
        <v>2275</v>
      </c>
      <c r="D6" s="151"/>
      <c r="E6" s="150" t="s">
        <v>2276</v>
      </c>
      <c r="F6" s="151"/>
    </row>
    <row r="7" ht="21.75" customHeight="1" spans="1:6">
      <c r="A7" s="152"/>
      <c r="B7" s="152"/>
      <c r="C7" s="153" t="s">
        <v>2277</v>
      </c>
      <c r="D7" s="153" t="s">
        <v>2278</v>
      </c>
      <c r="E7" s="153" t="s">
        <v>2277</v>
      </c>
      <c r="F7" s="153" t="s">
        <v>2278</v>
      </c>
    </row>
    <row r="8" ht="18.75" customHeight="1" spans="1:6">
      <c r="A8" s="154" t="s">
        <v>2279</v>
      </c>
      <c r="B8" s="155"/>
      <c r="C8" s="155"/>
      <c r="D8" s="155"/>
      <c r="E8" s="155"/>
      <c r="F8" s="156"/>
    </row>
    <row r="9" customHeight="1" spans="1:6">
      <c r="A9" s="157" t="s">
        <v>2280</v>
      </c>
      <c r="B9" s="158" t="s">
        <v>2281</v>
      </c>
      <c r="C9" s="159">
        <v>0</v>
      </c>
      <c r="D9" s="159">
        <v>0</v>
      </c>
      <c r="E9" s="159">
        <v>0.2</v>
      </c>
      <c r="F9" s="159">
        <v>0.2</v>
      </c>
    </row>
    <row r="10" customHeight="1" spans="1:6">
      <c r="A10" s="160" t="s">
        <v>2282</v>
      </c>
      <c r="B10" s="161" t="s">
        <v>2283</v>
      </c>
      <c r="C10" s="162">
        <v>0.015</v>
      </c>
      <c r="D10" s="162">
        <v>0.015</v>
      </c>
      <c r="E10" s="162">
        <v>0.015</v>
      </c>
      <c r="F10" s="162">
        <v>0.015</v>
      </c>
    </row>
    <row r="11" customHeight="1" spans="1:6">
      <c r="A11" s="157" t="s">
        <v>2284</v>
      </c>
      <c r="B11" s="158" t="s">
        <v>2285</v>
      </c>
      <c r="C11" s="159">
        <v>0.01</v>
      </c>
      <c r="D11" s="159">
        <v>0.01</v>
      </c>
      <c r="E11" s="159">
        <v>0.01</v>
      </c>
      <c r="F11" s="159">
        <v>0.01</v>
      </c>
    </row>
    <row r="12" customHeight="1" spans="1:6">
      <c r="A12" s="160" t="s">
        <v>2286</v>
      </c>
      <c r="B12" s="161" t="s">
        <v>2287</v>
      </c>
      <c r="C12" s="162">
        <v>0.002</v>
      </c>
      <c r="D12" s="162">
        <v>0.002</v>
      </c>
      <c r="E12" s="162">
        <v>0.002</v>
      </c>
      <c r="F12" s="162">
        <v>0.002</v>
      </c>
    </row>
    <row r="13" customHeight="1" spans="1:6">
      <c r="A13" s="157" t="s">
        <v>2288</v>
      </c>
      <c r="B13" s="158" t="s">
        <v>2289</v>
      </c>
      <c r="C13" s="159">
        <v>0.006</v>
      </c>
      <c r="D13" s="159">
        <v>0.006</v>
      </c>
      <c r="E13" s="159">
        <v>0.006</v>
      </c>
      <c r="F13" s="159">
        <v>0.006</v>
      </c>
    </row>
    <row r="14" customHeight="1" spans="1:6">
      <c r="A14" s="160" t="s">
        <v>2290</v>
      </c>
      <c r="B14" s="161" t="s">
        <v>2291</v>
      </c>
      <c r="C14" s="162">
        <v>0.025</v>
      </c>
      <c r="D14" s="162">
        <v>0.025</v>
      </c>
      <c r="E14" s="162">
        <v>0.025</v>
      </c>
      <c r="F14" s="162">
        <v>0.025</v>
      </c>
    </row>
    <row r="15" customHeight="1" spans="1:6">
      <c r="A15" s="157" t="s">
        <v>2292</v>
      </c>
      <c r="B15" s="158" t="s">
        <v>2293</v>
      </c>
      <c r="C15" s="159">
        <v>0.03</v>
      </c>
      <c r="D15" s="159">
        <v>0.03</v>
      </c>
      <c r="E15" s="159">
        <v>0.03</v>
      </c>
      <c r="F15" s="159">
        <v>0.03</v>
      </c>
    </row>
    <row r="16" customHeight="1" spans="1:6">
      <c r="A16" s="160" t="s">
        <v>2294</v>
      </c>
      <c r="B16" s="161" t="s">
        <v>2295</v>
      </c>
      <c r="C16" s="162">
        <v>0.08</v>
      </c>
      <c r="D16" s="162">
        <v>0.08</v>
      </c>
      <c r="E16" s="162">
        <v>0.08</v>
      </c>
      <c r="F16" s="162">
        <v>0.08</v>
      </c>
    </row>
    <row r="17" customHeight="1" spans="1:6">
      <c r="A17" s="157" t="s">
        <v>2296</v>
      </c>
      <c r="B17" s="158" t="s">
        <v>2297</v>
      </c>
      <c r="C17" s="159">
        <v>0</v>
      </c>
      <c r="D17" s="159">
        <v>0</v>
      </c>
      <c r="E17" s="159">
        <v>0</v>
      </c>
      <c r="F17" s="159">
        <v>0</v>
      </c>
    </row>
    <row r="18" ht="18.75" customHeight="1" spans="1:6">
      <c r="A18" s="163" t="s">
        <v>2298</v>
      </c>
      <c r="B18" s="163" t="s">
        <v>82</v>
      </c>
      <c r="C18" s="164">
        <v>0.168</v>
      </c>
      <c r="D18" s="164">
        <v>0.168</v>
      </c>
      <c r="E18" s="164">
        <v>0.368</v>
      </c>
      <c r="F18" s="164">
        <v>0.368</v>
      </c>
    </row>
    <row r="19" ht="18.75" customHeight="1" spans="1:6">
      <c r="A19" s="154" t="s">
        <v>2299</v>
      </c>
      <c r="B19" s="155"/>
      <c r="C19" s="155"/>
      <c r="D19" s="155"/>
      <c r="E19" s="155"/>
      <c r="F19" s="156"/>
    </row>
    <row r="20" customHeight="1" spans="1:6">
      <c r="A20" s="157" t="s">
        <v>2300</v>
      </c>
      <c r="B20" s="158" t="s">
        <v>2301</v>
      </c>
      <c r="C20" s="159">
        <v>0.1806</v>
      </c>
      <c r="D20" s="157" t="s">
        <v>2302</v>
      </c>
      <c r="E20" s="159">
        <v>0.1806</v>
      </c>
      <c r="F20" s="157" t="s">
        <v>2302</v>
      </c>
    </row>
    <row r="21" customHeight="1" spans="1:6">
      <c r="A21" s="160" t="s">
        <v>2303</v>
      </c>
      <c r="B21" s="161" t="s">
        <v>2304</v>
      </c>
      <c r="C21" s="162">
        <v>0.0477</v>
      </c>
      <c r="D21" s="160" t="s">
        <v>2302</v>
      </c>
      <c r="E21" s="162">
        <v>0.0477</v>
      </c>
      <c r="F21" s="160" t="s">
        <v>2302</v>
      </c>
    </row>
    <row r="22" customHeight="1" spans="1:6">
      <c r="A22" s="157" t="s">
        <v>2305</v>
      </c>
      <c r="B22" s="158" t="s">
        <v>2306</v>
      </c>
      <c r="C22" s="159">
        <v>0.0088</v>
      </c>
      <c r="D22" s="159">
        <v>0.0066</v>
      </c>
      <c r="E22" s="159">
        <v>0.0088</v>
      </c>
      <c r="F22" s="159">
        <v>0.0066</v>
      </c>
    </row>
    <row r="23" customHeight="1" spans="1:6">
      <c r="A23" s="160" t="s">
        <v>2307</v>
      </c>
      <c r="B23" s="161" t="s">
        <v>2308</v>
      </c>
      <c r="C23" s="162">
        <v>0.1117</v>
      </c>
      <c r="D23" s="162">
        <v>0.0833</v>
      </c>
      <c r="E23" s="162">
        <v>0.1117</v>
      </c>
      <c r="F23" s="162">
        <v>0.0833</v>
      </c>
    </row>
    <row r="24" customHeight="1" spans="1:6">
      <c r="A24" s="157" t="s">
        <v>2309</v>
      </c>
      <c r="B24" s="158" t="s">
        <v>2310</v>
      </c>
      <c r="C24" s="159">
        <v>0.0007</v>
      </c>
      <c r="D24" s="159">
        <v>0.0005</v>
      </c>
      <c r="E24" s="159">
        <v>0.0007</v>
      </c>
      <c r="F24" s="159">
        <v>0.0005</v>
      </c>
    </row>
    <row r="25" customHeight="1" spans="1:6">
      <c r="A25" s="160" t="s">
        <v>2311</v>
      </c>
      <c r="B25" s="161" t="s">
        <v>2312</v>
      </c>
      <c r="C25" s="162">
        <v>0.0074</v>
      </c>
      <c r="D25" s="162">
        <v>0.0056</v>
      </c>
      <c r="E25" s="162">
        <v>0.0074</v>
      </c>
      <c r="F25" s="162">
        <v>0.0056</v>
      </c>
    </row>
    <row r="26" customHeight="1" spans="1:6">
      <c r="A26" s="157" t="s">
        <v>2313</v>
      </c>
      <c r="B26" s="158" t="s">
        <v>2314</v>
      </c>
      <c r="C26" s="159">
        <v>0.0175</v>
      </c>
      <c r="D26" s="157" t="s">
        <v>2302</v>
      </c>
      <c r="E26" s="159">
        <v>0.0175</v>
      </c>
      <c r="F26" s="157" t="s">
        <v>2302</v>
      </c>
    </row>
    <row r="27" customHeight="1" spans="1:6">
      <c r="A27" s="160" t="s">
        <v>2315</v>
      </c>
      <c r="B27" s="161" t="s">
        <v>2316</v>
      </c>
      <c r="C27" s="162">
        <v>0.0011</v>
      </c>
      <c r="D27" s="162">
        <v>0.0008</v>
      </c>
      <c r="E27" s="162">
        <v>0.0011</v>
      </c>
      <c r="F27" s="162">
        <v>0.0008</v>
      </c>
    </row>
    <row r="28" customHeight="1" spans="1:6">
      <c r="A28" s="157" t="s">
        <v>2317</v>
      </c>
      <c r="B28" s="158" t="s">
        <v>2318</v>
      </c>
      <c r="C28" s="159">
        <v>0.1269</v>
      </c>
      <c r="D28" s="159">
        <v>0.0947</v>
      </c>
      <c r="E28" s="159">
        <v>0.1269</v>
      </c>
      <c r="F28" s="159">
        <v>0.0947</v>
      </c>
    </row>
    <row r="29" customHeight="1" spans="1:6">
      <c r="A29" s="160" t="s">
        <v>2319</v>
      </c>
      <c r="B29" s="161" t="s">
        <v>2320</v>
      </c>
      <c r="C29" s="162">
        <v>0.0004</v>
      </c>
      <c r="D29" s="162">
        <v>0.0003</v>
      </c>
      <c r="E29" s="162">
        <v>0.0004</v>
      </c>
      <c r="F29" s="162">
        <v>0.0003</v>
      </c>
    </row>
    <row r="30" ht="18.75" customHeight="1" spans="1:6">
      <c r="A30" s="153" t="s">
        <v>2321</v>
      </c>
      <c r="B30" s="153" t="s">
        <v>82</v>
      </c>
      <c r="C30" s="165">
        <v>0.5028</v>
      </c>
      <c r="D30" s="165">
        <v>0.1918</v>
      </c>
      <c r="E30" s="165">
        <v>0.5028</v>
      </c>
      <c r="F30" s="165">
        <v>0.1918</v>
      </c>
    </row>
    <row r="31" ht="18.75" customHeight="1" spans="1:6">
      <c r="A31" s="154" t="s">
        <v>2322</v>
      </c>
      <c r="B31" s="155"/>
      <c r="C31" s="155"/>
      <c r="D31" s="155"/>
      <c r="E31" s="155"/>
      <c r="F31" s="156"/>
    </row>
    <row r="32" customHeight="1" spans="1:6">
      <c r="A32" s="157" t="s">
        <v>2323</v>
      </c>
      <c r="B32" s="158" t="s">
        <v>2324</v>
      </c>
      <c r="C32" s="159">
        <v>0.0504</v>
      </c>
      <c r="D32" s="159">
        <v>0.0376</v>
      </c>
      <c r="E32" s="159">
        <v>0.0504</v>
      </c>
      <c r="F32" s="159">
        <v>0.0376</v>
      </c>
    </row>
    <row r="33" customHeight="1" spans="1:6">
      <c r="A33" s="160" t="s">
        <v>2325</v>
      </c>
      <c r="B33" s="161" t="s">
        <v>2326</v>
      </c>
      <c r="C33" s="162">
        <v>0.0012</v>
      </c>
      <c r="D33" s="162">
        <v>0.0009</v>
      </c>
      <c r="E33" s="162">
        <v>0.0012</v>
      </c>
      <c r="F33" s="162">
        <v>0.0009</v>
      </c>
    </row>
    <row r="34" customHeight="1" spans="1:6">
      <c r="A34" s="157" t="s">
        <v>2327</v>
      </c>
      <c r="B34" s="158" t="s">
        <v>2328</v>
      </c>
      <c r="C34" s="159">
        <v>0.0171</v>
      </c>
      <c r="D34" s="159">
        <v>0.0128</v>
      </c>
      <c r="E34" s="159">
        <v>0.0171</v>
      </c>
      <c r="F34" s="159">
        <v>0.0128</v>
      </c>
    </row>
    <row r="35" customHeight="1" spans="1:6">
      <c r="A35" s="160" t="s">
        <v>2329</v>
      </c>
      <c r="B35" s="161" t="s">
        <v>2330</v>
      </c>
      <c r="C35" s="162">
        <v>0.0258</v>
      </c>
      <c r="D35" s="162">
        <v>0.0193</v>
      </c>
      <c r="E35" s="162">
        <v>0.0258</v>
      </c>
      <c r="F35" s="162">
        <v>0.0193</v>
      </c>
    </row>
    <row r="36" customHeight="1" spans="1:6">
      <c r="A36" s="157" t="s">
        <v>2331</v>
      </c>
      <c r="B36" s="158" t="s">
        <v>2332</v>
      </c>
      <c r="C36" s="159">
        <v>0.0042</v>
      </c>
      <c r="D36" s="159">
        <v>0.0032</v>
      </c>
      <c r="E36" s="159">
        <v>0.0042</v>
      </c>
      <c r="F36" s="159">
        <v>0.0032</v>
      </c>
    </row>
    <row r="37" ht="18.75" customHeight="1" spans="1:6">
      <c r="A37" s="163" t="s">
        <v>2333</v>
      </c>
      <c r="B37" s="163" t="s">
        <v>82</v>
      </c>
      <c r="C37" s="164">
        <v>0.0987</v>
      </c>
      <c r="D37" s="164">
        <v>0.0738</v>
      </c>
      <c r="E37" s="164">
        <v>0.0987</v>
      </c>
      <c r="F37" s="164">
        <v>0.0738</v>
      </c>
    </row>
    <row r="38" ht="18.75" customHeight="1" spans="1:6">
      <c r="A38" s="154" t="s">
        <v>2334</v>
      </c>
      <c r="B38" s="155"/>
      <c r="C38" s="155"/>
      <c r="D38" s="155"/>
      <c r="E38" s="155"/>
      <c r="F38" s="156"/>
    </row>
    <row r="39" customHeight="1" spans="1:6">
      <c r="A39" s="157" t="s">
        <v>2335</v>
      </c>
      <c r="B39" s="158" t="s">
        <v>2336</v>
      </c>
      <c r="C39" s="159">
        <v>0.0845</v>
      </c>
      <c r="D39" s="159">
        <v>0.0322</v>
      </c>
      <c r="E39" s="159">
        <v>0.185</v>
      </c>
      <c r="F39" s="159">
        <v>0.0706</v>
      </c>
    </row>
    <row r="40" ht="63.75" spans="1:6">
      <c r="A40" s="160" t="s">
        <v>2337</v>
      </c>
      <c r="B40" s="166" t="s">
        <v>2338</v>
      </c>
      <c r="C40" s="162">
        <v>0.0042</v>
      </c>
      <c r="D40" s="162">
        <v>0.0032</v>
      </c>
      <c r="E40" s="162">
        <v>0.0045</v>
      </c>
      <c r="F40" s="162">
        <v>0.0033</v>
      </c>
    </row>
    <row r="41" ht="18.75" customHeight="1" spans="1:6">
      <c r="A41" s="153" t="s">
        <v>2339</v>
      </c>
      <c r="B41" s="153" t="s">
        <v>82</v>
      </c>
      <c r="C41" s="165">
        <v>0.0887</v>
      </c>
      <c r="D41" s="165">
        <v>0.0354</v>
      </c>
      <c r="E41" s="165">
        <v>0.1895</v>
      </c>
      <c r="F41" s="165">
        <v>0.0739</v>
      </c>
    </row>
    <row r="42" ht="18.75" customHeight="1" spans="1:6">
      <c r="A42" s="154" t="s">
        <v>2340</v>
      </c>
      <c r="B42" s="156"/>
      <c r="C42" s="167">
        <v>0.8582</v>
      </c>
      <c r="D42" s="167">
        <v>0.469</v>
      </c>
      <c r="E42" s="167">
        <v>1.159</v>
      </c>
      <c r="F42" s="167">
        <v>0.7075</v>
      </c>
    </row>
    <row r="43" ht="12" customHeight="1" spans="1:6">
      <c r="A43" s="168" t="s">
        <v>2341</v>
      </c>
      <c r="B43" s="168"/>
      <c r="C43" s="168"/>
      <c r="D43" s="168"/>
      <c r="E43" s="168"/>
      <c r="F43" s="168"/>
    </row>
  </sheetData>
  <mergeCells count="15">
    <mergeCell ref="B1:C1"/>
    <mergeCell ref="B2:C2"/>
    <mergeCell ref="A3:F3"/>
    <mergeCell ref="A4:F4"/>
    <mergeCell ref="A5:F5"/>
    <mergeCell ref="C6:D6"/>
    <mergeCell ref="E6:F6"/>
    <mergeCell ref="A8:F8"/>
    <mergeCell ref="A19:F19"/>
    <mergeCell ref="A31:F31"/>
    <mergeCell ref="A38:F38"/>
    <mergeCell ref="A42:B42"/>
    <mergeCell ref="A43:F43"/>
    <mergeCell ref="A6:A7"/>
    <mergeCell ref="B6:B7"/>
  </mergeCells>
  <printOptions horizontalCentered="1"/>
  <pageMargins left="0.511811023622047" right="0.511811023622047" top="0.984251968503937" bottom="0.984251968503937" header="0.511811023622047" footer="0.511811023622047"/>
  <pageSetup paperSize="9" scale="80" fitToHeight="0" orientation="portrait"/>
  <headerFooter>
    <oddHeader>&amp;CUNIVERSIDADE FEDERAL DO ACRE - UFAC
CNPJ: 04.071.106/0001-37 </oddHeader>
    <oddFooter>&amp;LImpresso em
&amp;D - &amp;T&amp;CENGPRO SOLUÇÕES
CNPJ 29.175.021/0001-20&amp;R&amp;P de &amp;N</oddFooter>
  </headerFooter>
  <rowBreaks count="2" manualBreakCount="2">
    <brk id="43" max="5" man="1"/>
    <brk id="52" max="5" man="1"/>
  </rowBreaks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21"/>
  <sheetViews>
    <sheetView showGridLines="0" workbookViewId="0">
      <selection activeCell="B3" sqref="B3:K10"/>
    </sheetView>
  </sheetViews>
  <sheetFormatPr defaultColWidth="7" defaultRowHeight="12.75" customHeight="1"/>
  <cols>
    <col min="1" max="1" width="7" style="66"/>
    <col min="2" max="2" width="9.375" style="66" customWidth="1"/>
    <col min="3" max="3" width="6.75" style="66" customWidth="1"/>
    <col min="4" max="4" width="4.375" style="66" customWidth="1"/>
    <col min="5" max="5" width="12.125" style="66" customWidth="1"/>
    <col min="6" max="7" width="13" style="66" customWidth="1"/>
    <col min="8" max="8" width="8.625" style="66" customWidth="1"/>
    <col min="9" max="9" width="4.375" style="66" customWidth="1"/>
    <col min="10" max="10" width="5.125" style="66" customWidth="1"/>
    <col min="11" max="11" width="11.375" style="66" customWidth="1"/>
    <col min="12" max="12" width="7" style="66" customWidth="1"/>
    <col min="13" max="16384" width="7" style="66"/>
  </cols>
  <sheetData>
    <row r="1" ht="194.25" customHeight="1" spans="2:12">
      <c r="B1" s="67" t="str">
        <f>CAPA!B1</f>
        <v>ORÇAMENTO EXECUTIVO
COMPLMENTO DE OBRAS PARA O CAP
CAMPUS RIO BRANCO - UFAC</v>
      </c>
      <c r="C1" s="68"/>
      <c r="D1" s="68"/>
      <c r="E1" s="68"/>
      <c r="F1" s="68"/>
      <c r="G1" s="68"/>
      <c r="H1" s="68"/>
      <c r="I1" s="68"/>
      <c r="J1" s="68"/>
      <c r="K1" s="106"/>
      <c r="L1" s="107" t="s">
        <v>38</v>
      </c>
    </row>
    <row r="2" ht="312.75" customHeight="1" spans="2:11">
      <c r="B2" s="67" t="s">
        <v>2342</v>
      </c>
      <c r="C2" s="68"/>
      <c r="D2" s="68"/>
      <c r="E2" s="68"/>
      <c r="F2" s="68"/>
      <c r="G2" s="68"/>
      <c r="H2" s="68"/>
      <c r="I2" s="68"/>
      <c r="J2" s="68"/>
      <c r="K2" s="106"/>
    </row>
    <row r="3" ht="18" customHeight="1" spans="2:11">
      <c r="B3" s="69" t="str">
        <f>CAPA!B2</f>
        <v>NÃO DESONERADO</v>
      </c>
      <c r="C3" s="70"/>
      <c r="D3" s="70"/>
      <c r="E3" s="70"/>
      <c r="F3" s="70"/>
      <c r="G3" s="70"/>
      <c r="H3" s="70"/>
      <c r="I3" s="70"/>
      <c r="J3" s="70"/>
      <c r="K3" s="108"/>
    </row>
    <row r="4" ht="18" customHeight="1" spans="2:11">
      <c r="B4" s="69"/>
      <c r="C4" s="70"/>
      <c r="D4" s="70"/>
      <c r="E4" s="70"/>
      <c r="F4" s="70"/>
      <c r="G4" s="70"/>
      <c r="H4" s="70"/>
      <c r="I4" s="70"/>
      <c r="J4" s="70"/>
      <c r="K4" s="108"/>
    </row>
    <row r="5" ht="18" customHeight="1" spans="2:11">
      <c r="B5" s="69"/>
      <c r="C5" s="70"/>
      <c r="D5" s="70"/>
      <c r="E5" s="70"/>
      <c r="F5" s="70"/>
      <c r="G5" s="70"/>
      <c r="H5" s="70"/>
      <c r="I5" s="70"/>
      <c r="J5" s="70"/>
      <c r="K5" s="108"/>
    </row>
    <row r="6" ht="18" customHeight="1" spans="2:11">
      <c r="B6" s="69"/>
      <c r="C6" s="70"/>
      <c r="D6" s="70"/>
      <c r="E6" s="70"/>
      <c r="F6" s="70"/>
      <c r="G6" s="70"/>
      <c r="H6" s="70"/>
      <c r="I6" s="70"/>
      <c r="J6" s="70"/>
      <c r="K6" s="108"/>
    </row>
    <row r="7" ht="18" customHeight="1" spans="2:11">
      <c r="B7" s="69"/>
      <c r="C7" s="70"/>
      <c r="D7" s="70"/>
      <c r="E7" s="70"/>
      <c r="F7" s="70"/>
      <c r="G7" s="70"/>
      <c r="H7" s="70"/>
      <c r="I7" s="70"/>
      <c r="J7" s="70"/>
      <c r="K7" s="108"/>
    </row>
    <row r="8" ht="14.25" customHeight="1" spans="2:11">
      <c r="B8" s="69"/>
      <c r="C8" s="70"/>
      <c r="D8" s="70"/>
      <c r="E8" s="70"/>
      <c r="F8" s="70"/>
      <c r="G8" s="70"/>
      <c r="H8" s="70"/>
      <c r="I8" s="70"/>
      <c r="J8" s="70"/>
      <c r="K8" s="108"/>
    </row>
    <row r="9" ht="14.25" customHeight="1" spans="2:11">
      <c r="B9" s="69"/>
      <c r="C9" s="70"/>
      <c r="D9" s="70"/>
      <c r="E9" s="70"/>
      <c r="F9" s="70"/>
      <c r="G9" s="70"/>
      <c r="H9" s="70"/>
      <c r="I9" s="70"/>
      <c r="J9" s="70"/>
      <c r="K9" s="108"/>
    </row>
    <row r="10" ht="12" customHeight="1" spans="2:11">
      <c r="B10" s="71"/>
      <c r="C10" s="72"/>
      <c r="D10" s="72"/>
      <c r="E10" s="72"/>
      <c r="F10" s="72"/>
      <c r="G10" s="72"/>
      <c r="H10" s="72"/>
      <c r="I10" s="72"/>
      <c r="J10" s="72"/>
      <c r="K10" s="109"/>
    </row>
    <row r="11" customHeight="1" spans="2:11">
      <c r="B11" s="73"/>
      <c r="C11" s="74"/>
      <c r="D11" s="74"/>
      <c r="E11" s="74"/>
      <c r="F11" s="74"/>
      <c r="G11" s="74"/>
      <c r="H11" s="74"/>
      <c r="I11" s="74"/>
      <c r="J11" s="74"/>
      <c r="K11" s="110"/>
    </row>
    <row r="12" ht="18" customHeight="1" spans="2:11">
      <c r="B12" s="75" t="s">
        <v>51</v>
      </c>
      <c r="C12" s="76"/>
      <c r="D12" s="77" t="s">
        <v>52</v>
      </c>
      <c r="E12" s="78"/>
      <c r="F12" s="77" t="s">
        <v>53</v>
      </c>
      <c r="G12" s="79"/>
      <c r="H12" s="79"/>
      <c r="I12" s="79"/>
      <c r="J12" s="79"/>
      <c r="K12" s="101"/>
    </row>
    <row r="13" ht="21" customHeight="1" spans="2:11">
      <c r="B13" s="80"/>
      <c r="C13" s="81"/>
      <c r="D13" s="82"/>
      <c r="E13" s="83"/>
      <c r="F13" s="84" t="str">
        <f>CAPA!F13</f>
        <v>ORÇAMENTO EXECUTIVO
COMPLEMENTO CAP - RIO BRANCO</v>
      </c>
      <c r="G13" s="85"/>
      <c r="H13" s="85"/>
      <c r="I13" s="85"/>
      <c r="J13" s="85"/>
      <c r="K13" s="111"/>
    </row>
    <row r="14" ht="10.5" customHeight="1" spans="2:11">
      <c r="B14" s="80"/>
      <c r="C14" s="81"/>
      <c r="D14" s="80"/>
      <c r="E14" s="81"/>
      <c r="F14" s="84"/>
      <c r="G14" s="85"/>
      <c r="H14" s="85"/>
      <c r="I14" s="85"/>
      <c r="J14" s="85"/>
      <c r="K14" s="111"/>
    </row>
    <row r="15" ht="21" customHeight="1" spans="2:11">
      <c r="B15" s="80"/>
      <c r="C15" s="81"/>
      <c r="D15" s="80"/>
      <c r="E15" s="81"/>
      <c r="F15" s="86"/>
      <c r="G15" s="87"/>
      <c r="H15" s="87"/>
      <c r="I15" s="87"/>
      <c r="J15" s="87"/>
      <c r="K15" s="112"/>
    </row>
    <row r="16" spans="2:11">
      <c r="B16" s="80"/>
      <c r="C16" s="81"/>
      <c r="D16" s="80"/>
      <c r="E16" s="81"/>
      <c r="F16" s="77" t="s">
        <v>52</v>
      </c>
      <c r="G16" s="79"/>
      <c r="H16" s="79"/>
      <c r="I16" s="79"/>
      <c r="J16" s="79"/>
      <c r="K16" s="101"/>
    </row>
    <row r="17" ht="28.5" customHeight="1" spans="2:11">
      <c r="B17" s="88"/>
      <c r="C17" s="89"/>
      <c r="D17" s="90"/>
      <c r="E17" s="91"/>
      <c r="F17" s="92" t="str">
        <f>CAPA!F17</f>
        <v>UNIVERSIDADE FEDERAL DO ACRE - UFAC
CNPJ:  04.071.106/0001-37</v>
      </c>
      <c r="G17" s="93"/>
      <c r="H17" s="93"/>
      <c r="I17" s="93"/>
      <c r="J17" s="93"/>
      <c r="K17" s="105"/>
    </row>
    <row r="18" spans="2:11">
      <c r="B18" s="94" t="s">
        <v>56</v>
      </c>
      <c r="C18" s="95"/>
      <c r="D18" s="94" t="s">
        <v>57</v>
      </c>
      <c r="E18" s="95"/>
      <c r="F18" s="77" t="s">
        <v>58</v>
      </c>
      <c r="G18" s="96"/>
      <c r="H18" s="96"/>
      <c r="I18" s="96"/>
      <c r="J18" s="96"/>
      <c r="K18" s="113"/>
    </row>
    <row r="19" ht="28.5" customHeight="1" spans="2:11">
      <c r="B19" s="97" t="s">
        <v>59</v>
      </c>
      <c r="C19" s="98"/>
      <c r="D19" s="97" t="s">
        <v>59</v>
      </c>
      <c r="E19" s="98"/>
      <c r="F19" s="99" t="str">
        <f>CAPA!F19</f>
        <v>RODOVIA BR 364, KM 04 - DISTRITO INDUSTRIAL,
RIO BRANCO - AC - CEP: 69920-900</v>
      </c>
      <c r="G19" s="100"/>
      <c r="H19" s="100"/>
      <c r="I19" s="100"/>
      <c r="J19" s="100"/>
      <c r="K19" s="114"/>
    </row>
    <row r="20" ht="15.75" customHeight="1" spans="2:11">
      <c r="B20" s="97"/>
      <c r="C20" s="98"/>
      <c r="D20" s="97"/>
      <c r="E20" s="98"/>
      <c r="F20" s="77" t="s">
        <v>61</v>
      </c>
      <c r="G20" s="79"/>
      <c r="H20" s="101"/>
      <c r="I20" s="77" t="s">
        <v>62</v>
      </c>
      <c r="J20" s="78"/>
      <c r="K20" s="115" t="s">
        <v>63</v>
      </c>
    </row>
    <row r="21" customHeight="1" spans="2:11">
      <c r="B21" s="102" t="s">
        <v>64</v>
      </c>
      <c r="C21" s="103"/>
      <c r="D21" s="103"/>
      <c r="E21" s="104"/>
      <c r="F21" s="93" t="str">
        <f>CAPA!F21</f>
        <v>LCT029-PE-ORÇ-ND-COMPLEMENTO_CAP_UFAC-R3</v>
      </c>
      <c r="G21" s="93"/>
      <c r="H21" s="105"/>
      <c r="I21" s="116">
        <f>CAPA!I21</f>
        <v>3</v>
      </c>
      <c r="J21" s="117"/>
      <c r="K21" s="580" t="str">
        <f>CAPA!K21</f>
        <v>--</v>
      </c>
    </row>
  </sheetData>
  <mergeCells count="20">
    <mergeCell ref="B1:K1"/>
    <mergeCell ref="B2:K2"/>
    <mergeCell ref="B11:K11"/>
    <mergeCell ref="D12:E12"/>
    <mergeCell ref="D13:E13"/>
    <mergeCell ref="D17:E17"/>
    <mergeCell ref="F17:K17"/>
    <mergeCell ref="B18:C18"/>
    <mergeCell ref="D18:E18"/>
    <mergeCell ref="F19:K19"/>
    <mergeCell ref="I20:J20"/>
    <mergeCell ref="B21:E21"/>
    <mergeCell ref="F21:H21"/>
    <mergeCell ref="I21:J21"/>
    <mergeCell ref="B19:C20"/>
    <mergeCell ref="D19:E20"/>
    <mergeCell ref="B13:C17"/>
    <mergeCell ref="F13:K15"/>
    <mergeCell ref="D14:E16"/>
    <mergeCell ref="B3:K10"/>
  </mergeCells>
  <printOptions horizontalCentered="1" verticalCentered="1"/>
  <pageMargins left="0.25" right="0.25" top="0.75" bottom="0.75" header="0.3" footer="0.3"/>
  <pageSetup paperSize="9" scale="91" orientation="portrait"/>
  <headerFooter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showOutlineSymbols="0" tabSelected="1" zoomScaleSheetLayoutView="85" showWhiteSpace="0" workbookViewId="0">
      <selection activeCell="A19" sqref="A19:B19"/>
    </sheetView>
  </sheetViews>
  <sheetFormatPr defaultColWidth="9" defaultRowHeight="14.25"/>
  <cols>
    <col min="1" max="1" width="13.5" style="23" customWidth="1"/>
    <col min="2" max="2" width="43.875" style="120" customWidth="1"/>
    <col min="3" max="3" width="20" style="23" customWidth="1"/>
    <col min="4" max="4" width="12.375" style="23" customWidth="1"/>
    <col min="5" max="9" width="13.875" style="23" customWidth="1"/>
    <col min="10" max="30" width="12" style="23" customWidth="1"/>
    <col min="31" max="16384" width="9" style="23"/>
  </cols>
  <sheetData>
    <row r="1" ht="15" spans="1:8">
      <c r="A1" s="121"/>
      <c r="B1" s="122" t="s">
        <v>18</v>
      </c>
      <c r="C1" s="122" t="s">
        <v>71</v>
      </c>
      <c r="D1" s="122" t="s">
        <v>72</v>
      </c>
      <c r="E1" s="122"/>
      <c r="F1" s="122" t="s">
        <v>73</v>
      </c>
      <c r="G1" s="122"/>
      <c r="H1" s="123"/>
    </row>
    <row r="2" ht="95.1" customHeight="1" spans="1:8">
      <c r="A2" s="124"/>
      <c r="B2" s="125" t="s">
        <v>74</v>
      </c>
      <c r="C2" s="125" t="s">
        <v>75</v>
      </c>
      <c r="D2" s="125" t="s">
        <v>76</v>
      </c>
      <c r="E2" s="125"/>
      <c r="F2" s="125" t="s">
        <v>77</v>
      </c>
      <c r="G2" s="125"/>
      <c r="H2" s="123"/>
    </row>
    <row r="3" ht="15" spans="1:2">
      <c r="A3" s="121" t="s">
        <v>2343</v>
      </c>
      <c r="B3" s="23"/>
    </row>
    <row r="4" ht="15" spans="1:9">
      <c r="A4" s="126" t="s">
        <v>79</v>
      </c>
      <c r="B4" s="127" t="s">
        <v>80</v>
      </c>
      <c r="C4" s="126" t="s">
        <v>2344</v>
      </c>
      <c r="D4" s="126" t="s">
        <v>2345</v>
      </c>
      <c r="E4" s="126" t="s">
        <v>2346</v>
      </c>
      <c r="F4" s="126" t="s">
        <v>2347</v>
      </c>
      <c r="G4" s="126" t="s">
        <v>2348</v>
      </c>
      <c r="H4" s="126" t="s">
        <v>2349</v>
      </c>
      <c r="I4" s="126" t="s">
        <v>2350</v>
      </c>
    </row>
    <row r="5" ht="24" customHeight="1" spans="1:9">
      <c r="A5" s="128" t="s">
        <v>129</v>
      </c>
      <c r="B5" s="129" t="s">
        <v>85</v>
      </c>
      <c r="C5" s="128" t="s">
        <v>2351</v>
      </c>
      <c r="D5" s="130" t="s">
        <v>2352</v>
      </c>
      <c r="E5" s="130" t="s">
        <v>2353</v>
      </c>
      <c r="F5" s="130" t="s">
        <v>2354</v>
      </c>
      <c r="G5" s="130" t="s">
        <v>2355</v>
      </c>
      <c r="H5" s="130" t="s">
        <v>2355</v>
      </c>
      <c r="I5" s="130" t="s">
        <v>2356</v>
      </c>
    </row>
    <row r="6" s="119" customFormat="1" ht="24" customHeight="1" spans="1:9">
      <c r="A6" s="131" t="s">
        <v>130</v>
      </c>
      <c r="B6" s="132" t="s">
        <v>87</v>
      </c>
      <c r="C6" s="131" t="s">
        <v>2357</v>
      </c>
      <c r="D6" s="133" t="s">
        <v>2358</v>
      </c>
      <c r="E6" s="133" t="s">
        <v>2358</v>
      </c>
      <c r="F6" s="133" t="s">
        <v>2358</v>
      </c>
      <c r="G6" s="133" t="s">
        <v>2359</v>
      </c>
      <c r="H6" s="133" t="s">
        <v>2359</v>
      </c>
      <c r="I6" s="133" t="s">
        <v>2360</v>
      </c>
    </row>
    <row r="7" s="119" customFormat="1" ht="24" customHeight="1" spans="1:9">
      <c r="A7" s="131" t="s">
        <v>145</v>
      </c>
      <c r="B7" s="132" t="s">
        <v>89</v>
      </c>
      <c r="C7" s="131" t="s">
        <v>2361</v>
      </c>
      <c r="D7" s="133" t="s">
        <v>2362</v>
      </c>
      <c r="E7" s="133" t="s">
        <v>2363</v>
      </c>
      <c r="F7" s="133" t="s">
        <v>2364</v>
      </c>
      <c r="G7" s="133" t="s">
        <v>2364</v>
      </c>
      <c r="H7" s="133" t="s">
        <v>2364</v>
      </c>
      <c r="I7" s="133" t="s">
        <v>2364</v>
      </c>
    </row>
    <row r="8" s="119" customFormat="1" ht="24" customHeight="1" spans="1:9">
      <c r="A8" s="131" t="s">
        <v>152</v>
      </c>
      <c r="B8" s="132" t="s">
        <v>91</v>
      </c>
      <c r="C8" s="131" t="s">
        <v>2365</v>
      </c>
      <c r="D8" s="131" t="s">
        <v>567</v>
      </c>
      <c r="E8" s="131" t="s">
        <v>567</v>
      </c>
      <c r="F8" s="131" t="s">
        <v>567</v>
      </c>
      <c r="G8" s="131" t="s">
        <v>567</v>
      </c>
      <c r="H8" s="131" t="s">
        <v>567</v>
      </c>
      <c r="I8" s="133" t="s">
        <v>2365</v>
      </c>
    </row>
    <row r="9" s="119" customFormat="1" ht="24" customHeight="1" spans="1:9">
      <c r="A9" s="131" t="s">
        <v>168</v>
      </c>
      <c r="B9" s="132" t="s">
        <v>93</v>
      </c>
      <c r="C9" s="131" t="s">
        <v>2366</v>
      </c>
      <c r="D9" s="133" t="s">
        <v>2367</v>
      </c>
      <c r="E9" s="133" t="s">
        <v>2368</v>
      </c>
      <c r="F9" s="133" t="s">
        <v>2368</v>
      </c>
      <c r="G9" s="133" t="s">
        <v>2368</v>
      </c>
      <c r="H9" s="133" t="s">
        <v>2368</v>
      </c>
      <c r="I9" s="133" t="s">
        <v>2367</v>
      </c>
    </row>
    <row r="10" ht="24" customHeight="1" spans="1:9">
      <c r="A10" s="128" t="s">
        <v>202</v>
      </c>
      <c r="B10" s="129" t="s">
        <v>95</v>
      </c>
      <c r="C10" s="128" t="s">
        <v>2369</v>
      </c>
      <c r="D10" s="134" t="s">
        <v>2370</v>
      </c>
      <c r="E10" s="134" t="s">
        <v>2371</v>
      </c>
      <c r="F10" s="128" t="s">
        <v>567</v>
      </c>
      <c r="G10" s="128" t="s">
        <v>567</v>
      </c>
      <c r="H10" s="128" t="s">
        <v>567</v>
      </c>
      <c r="I10" s="128" t="s">
        <v>567</v>
      </c>
    </row>
    <row r="11" ht="24" customHeight="1" spans="1:9">
      <c r="A11" s="128" t="s">
        <v>459</v>
      </c>
      <c r="B11" s="129" t="s">
        <v>97</v>
      </c>
      <c r="C11" s="128" t="s">
        <v>2372</v>
      </c>
      <c r="D11" s="134" t="s">
        <v>2373</v>
      </c>
      <c r="E11" s="134" t="s">
        <v>2374</v>
      </c>
      <c r="F11" s="134" t="s">
        <v>2375</v>
      </c>
      <c r="G11" s="128" t="s">
        <v>567</v>
      </c>
      <c r="H11" s="128" t="s">
        <v>567</v>
      </c>
      <c r="I11" s="128" t="s">
        <v>567</v>
      </c>
    </row>
    <row r="12" ht="24" customHeight="1" spans="1:9">
      <c r="A12" s="128" t="s">
        <v>2376</v>
      </c>
      <c r="B12" s="129" t="s">
        <v>99</v>
      </c>
      <c r="C12" s="128" t="s">
        <v>2377</v>
      </c>
      <c r="D12" s="128" t="s">
        <v>567</v>
      </c>
      <c r="E12" s="128" t="s">
        <v>567</v>
      </c>
      <c r="F12" s="128" t="s">
        <v>567</v>
      </c>
      <c r="G12" s="134" t="s">
        <v>2378</v>
      </c>
      <c r="H12" s="134" t="s">
        <v>2378</v>
      </c>
      <c r="I12" s="128" t="s">
        <v>567</v>
      </c>
    </row>
    <row r="13" ht="24" customHeight="1" spans="1:9">
      <c r="A13" s="128" t="s">
        <v>2379</v>
      </c>
      <c r="B13" s="129" t="s">
        <v>101</v>
      </c>
      <c r="C13" s="128" t="s">
        <v>2380</v>
      </c>
      <c r="D13" s="128" t="s">
        <v>567</v>
      </c>
      <c r="E13" s="128" t="s">
        <v>567</v>
      </c>
      <c r="F13" s="128" t="s">
        <v>567</v>
      </c>
      <c r="G13" s="134" t="s">
        <v>2381</v>
      </c>
      <c r="H13" s="134" t="s">
        <v>2382</v>
      </c>
      <c r="I13" s="134" t="s">
        <v>2383</v>
      </c>
    </row>
    <row r="14" ht="24" customHeight="1" spans="1:9">
      <c r="A14" s="128" t="s">
        <v>2384</v>
      </c>
      <c r="B14" s="129" t="s">
        <v>103</v>
      </c>
      <c r="C14" s="128" t="s">
        <v>2385</v>
      </c>
      <c r="D14" s="128" t="s">
        <v>567</v>
      </c>
      <c r="E14" s="128" t="s">
        <v>567</v>
      </c>
      <c r="F14" s="128" t="s">
        <v>567</v>
      </c>
      <c r="G14" s="128" t="s">
        <v>567</v>
      </c>
      <c r="H14" s="134" t="s">
        <v>2386</v>
      </c>
      <c r="I14" s="134" t="s">
        <v>2387</v>
      </c>
    </row>
    <row r="15" ht="24" customHeight="1" spans="1:9">
      <c r="A15" s="128" t="s">
        <v>2388</v>
      </c>
      <c r="B15" s="129" t="s">
        <v>105</v>
      </c>
      <c r="C15" s="128" t="s">
        <v>2389</v>
      </c>
      <c r="D15" s="128" t="s">
        <v>567</v>
      </c>
      <c r="E15" s="128" t="s">
        <v>567</v>
      </c>
      <c r="F15" s="128" t="s">
        <v>567</v>
      </c>
      <c r="G15" s="134" t="s">
        <v>2390</v>
      </c>
      <c r="H15" s="134" t="s">
        <v>2391</v>
      </c>
      <c r="I15" s="134" t="s">
        <v>2390</v>
      </c>
    </row>
    <row r="16" ht="24" customHeight="1" spans="1:9">
      <c r="A16" s="128" t="s">
        <v>2392</v>
      </c>
      <c r="B16" s="129" t="s">
        <v>107</v>
      </c>
      <c r="C16" s="128" t="s">
        <v>2393</v>
      </c>
      <c r="D16" s="128" t="s">
        <v>567</v>
      </c>
      <c r="E16" s="128" t="s">
        <v>567</v>
      </c>
      <c r="F16" s="128" t="s">
        <v>567</v>
      </c>
      <c r="G16" s="128" t="s">
        <v>567</v>
      </c>
      <c r="H16" s="134" t="s">
        <v>2394</v>
      </c>
      <c r="I16" s="134" t="s">
        <v>2394</v>
      </c>
    </row>
    <row r="17" ht="24" customHeight="1" spans="1:9">
      <c r="A17" s="128" t="s">
        <v>2395</v>
      </c>
      <c r="B17" s="129" t="s">
        <v>109</v>
      </c>
      <c r="C17" s="128" t="s">
        <v>2396</v>
      </c>
      <c r="D17" s="128" t="s">
        <v>567</v>
      </c>
      <c r="E17" s="128" t="s">
        <v>567</v>
      </c>
      <c r="F17" s="128" t="s">
        <v>567</v>
      </c>
      <c r="G17" s="128" t="s">
        <v>567</v>
      </c>
      <c r="H17" s="128" t="s">
        <v>567</v>
      </c>
      <c r="I17" s="134" t="s">
        <v>2396</v>
      </c>
    </row>
    <row r="18" ht="15" spans="1:9">
      <c r="A18" s="135" t="s">
        <v>2397</v>
      </c>
      <c r="B18" s="135"/>
      <c r="C18" s="124"/>
      <c r="D18" s="124" t="s">
        <v>2398</v>
      </c>
      <c r="E18" s="124" t="s">
        <v>2399</v>
      </c>
      <c r="F18" s="124" t="s">
        <v>2400</v>
      </c>
      <c r="G18" s="124" t="s">
        <v>2401</v>
      </c>
      <c r="H18" s="124" t="s">
        <v>2402</v>
      </c>
      <c r="I18" s="124" t="s">
        <v>2403</v>
      </c>
    </row>
    <row r="19" spans="1:9">
      <c r="A19" s="135" t="s">
        <v>2404</v>
      </c>
      <c r="B19" s="135"/>
      <c r="C19" s="124"/>
      <c r="D19" s="136" t="s">
        <v>2405</v>
      </c>
      <c r="E19" s="136" t="s">
        <v>2406</v>
      </c>
      <c r="F19" s="136" t="s">
        <v>2407</v>
      </c>
      <c r="G19" s="136" t="s">
        <v>2408</v>
      </c>
      <c r="H19" s="136" t="s">
        <v>2409</v>
      </c>
      <c r="I19" s="136" t="s">
        <v>2410</v>
      </c>
    </row>
    <row r="20" spans="1:9">
      <c r="A20" s="135" t="s">
        <v>2411</v>
      </c>
      <c r="B20" s="135"/>
      <c r="C20" s="124"/>
      <c r="D20" s="124" t="s">
        <v>2398</v>
      </c>
      <c r="E20" s="124" t="s">
        <v>2412</v>
      </c>
      <c r="F20" s="124" t="s">
        <v>2413</v>
      </c>
      <c r="G20" s="124" t="s">
        <v>2414</v>
      </c>
      <c r="H20" s="124" t="s">
        <v>2415</v>
      </c>
      <c r="I20" s="124" t="s">
        <v>2416</v>
      </c>
    </row>
    <row r="21" spans="1:9">
      <c r="A21" s="135" t="s">
        <v>2417</v>
      </c>
      <c r="B21" s="135"/>
      <c r="C21" s="124"/>
      <c r="D21" s="136" t="s">
        <v>2405</v>
      </c>
      <c r="E21" s="136" t="s">
        <v>2418</v>
      </c>
      <c r="F21" s="136" t="s">
        <v>2419</v>
      </c>
      <c r="G21" s="136" t="s">
        <v>2420</v>
      </c>
      <c r="H21" s="136" t="s">
        <v>2421</v>
      </c>
      <c r="I21" s="136" t="s">
        <v>2422</v>
      </c>
    </row>
    <row r="22" spans="1:7">
      <c r="A22" s="65"/>
      <c r="B22" s="137"/>
      <c r="C22" s="65"/>
      <c r="D22" s="65"/>
      <c r="E22" s="65"/>
      <c r="F22" s="65"/>
      <c r="G22" s="65"/>
    </row>
    <row r="23" ht="60" customHeight="1" spans="1:7">
      <c r="A23" s="124"/>
      <c r="B23" s="138"/>
      <c r="C23" s="124"/>
      <c r="D23" s="124"/>
      <c r="E23" s="124"/>
      <c r="F23" s="124"/>
      <c r="G23" s="124"/>
    </row>
    <row r="24" ht="69.95" customHeight="1" spans="1:9">
      <c r="A24" s="65" t="s">
        <v>113</v>
      </c>
      <c r="B24" s="65"/>
      <c r="C24" s="65"/>
      <c r="D24" s="65"/>
      <c r="E24" s="65"/>
      <c r="F24" s="65"/>
      <c r="G24" s="65"/>
      <c r="H24" s="65"/>
      <c r="I24" s="65"/>
    </row>
  </sheetData>
  <mergeCells count="10">
    <mergeCell ref="D1:E1"/>
    <mergeCell ref="F1:G1"/>
    <mergeCell ref="D2:E2"/>
    <mergeCell ref="F2:G2"/>
    <mergeCell ref="A3:G3"/>
    <mergeCell ref="A18:B18"/>
    <mergeCell ref="A19:B19"/>
    <mergeCell ref="A20:B20"/>
    <mergeCell ref="A21:B21"/>
    <mergeCell ref="A24:I24"/>
  </mergeCells>
  <printOptions horizontalCentered="1"/>
  <pageMargins left="0.511811023622047" right="0.511811023622047" top="0.984251968503937" bottom="0.984251968503937" header="0.511811023622047" footer="0.511811023622047"/>
  <pageSetup paperSize="9" scale="53" fitToHeight="0" orientation="portrait"/>
  <headerFooter>
    <oddHeader>&amp;CUNIVERSIDADE FEDERAL DO ACRE - UFAC
CNPJ: 04.071.106/0001-37 </oddHeader>
    <oddFooter>&amp;LImpresso em
&amp;D - &amp;T&amp;CENGPRO SOLUÇÕES
CNPJ 29.175.021/0001-20&amp;R&amp;P de &amp;N</oddFooter>
  </headerFooter>
  <colBreaks count="1" manualBreakCount="1">
    <brk id="6" max="1048575" man="1"/>
  </colBreak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21"/>
  <sheetViews>
    <sheetView showGridLines="0" topLeftCell="A2" workbookViewId="0">
      <selection activeCell="A18" sqref="A18"/>
    </sheetView>
  </sheetViews>
  <sheetFormatPr defaultColWidth="7" defaultRowHeight="12.75" customHeight="1"/>
  <cols>
    <col min="1" max="1" width="7" style="66"/>
    <col min="2" max="2" width="9.375" style="66" customWidth="1"/>
    <col min="3" max="3" width="6.75" style="66" customWidth="1"/>
    <col min="4" max="4" width="4.375" style="66" customWidth="1"/>
    <col min="5" max="5" width="12.125" style="66" customWidth="1"/>
    <col min="6" max="7" width="13" style="66" customWidth="1"/>
    <col min="8" max="8" width="8.625" style="66" customWidth="1"/>
    <col min="9" max="9" width="4.375" style="66" customWidth="1"/>
    <col min="10" max="10" width="5.125" style="66" customWidth="1"/>
    <col min="11" max="11" width="11.375" style="66" customWidth="1"/>
    <col min="12" max="12" width="7" style="66" customWidth="1"/>
    <col min="13" max="16384" width="7" style="66"/>
  </cols>
  <sheetData>
    <row r="1" ht="194.25" customHeight="1" spans="2:12">
      <c r="B1" s="67" t="str">
        <f>CAPA!B1</f>
        <v>ORÇAMENTO EXECUTIVO
COMPLMENTO DE OBRAS PARA O CAP
CAMPUS RIO BRANCO - UFAC</v>
      </c>
      <c r="C1" s="68"/>
      <c r="D1" s="68"/>
      <c r="E1" s="68"/>
      <c r="F1" s="68"/>
      <c r="G1" s="68"/>
      <c r="H1" s="68"/>
      <c r="I1" s="68"/>
      <c r="J1" s="68"/>
      <c r="K1" s="106"/>
      <c r="L1" s="107" t="s">
        <v>38</v>
      </c>
    </row>
    <row r="2" ht="312.75" customHeight="1" spans="2:11">
      <c r="B2" s="67" t="s">
        <v>2423</v>
      </c>
      <c r="C2" s="68"/>
      <c r="D2" s="68"/>
      <c r="E2" s="68"/>
      <c r="F2" s="68"/>
      <c r="G2" s="68"/>
      <c r="H2" s="68"/>
      <c r="I2" s="68"/>
      <c r="J2" s="68"/>
      <c r="K2" s="106"/>
    </row>
    <row r="3" ht="18" customHeight="1" spans="2:11">
      <c r="B3" s="69" t="str">
        <f>CAPA!B2</f>
        <v>NÃO DESONERADO</v>
      </c>
      <c r="C3" s="70"/>
      <c r="D3" s="70"/>
      <c r="E3" s="70"/>
      <c r="F3" s="70"/>
      <c r="G3" s="70"/>
      <c r="H3" s="70"/>
      <c r="I3" s="70"/>
      <c r="J3" s="70"/>
      <c r="K3" s="108"/>
    </row>
    <row r="4" ht="18" customHeight="1" spans="2:11">
      <c r="B4" s="69"/>
      <c r="C4" s="70"/>
      <c r="D4" s="70"/>
      <c r="E4" s="70"/>
      <c r="F4" s="70"/>
      <c r="G4" s="70"/>
      <c r="H4" s="70"/>
      <c r="I4" s="70"/>
      <c r="J4" s="70"/>
      <c r="K4" s="108"/>
    </row>
    <row r="5" ht="18" customHeight="1" spans="2:11">
      <c r="B5" s="69"/>
      <c r="C5" s="70"/>
      <c r="D5" s="70"/>
      <c r="E5" s="70"/>
      <c r="F5" s="70"/>
      <c r="G5" s="70"/>
      <c r="H5" s="70"/>
      <c r="I5" s="70"/>
      <c r="J5" s="70"/>
      <c r="K5" s="108"/>
    </row>
    <row r="6" ht="18" customHeight="1" spans="2:11">
      <c r="B6" s="69"/>
      <c r="C6" s="70"/>
      <c r="D6" s="70"/>
      <c r="E6" s="70"/>
      <c r="F6" s="70"/>
      <c r="G6" s="70"/>
      <c r="H6" s="70"/>
      <c r="I6" s="70"/>
      <c r="J6" s="70"/>
      <c r="K6" s="108"/>
    </row>
    <row r="7" ht="18" customHeight="1" spans="2:11">
      <c r="B7" s="69"/>
      <c r="C7" s="70"/>
      <c r="D7" s="70"/>
      <c r="E7" s="70"/>
      <c r="F7" s="70"/>
      <c r="G7" s="70"/>
      <c r="H7" s="70"/>
      <c r="I7" s="70"/>
      <c r="J7" s="70"/>
      <c r="K7" s="108"/>
    </row>
    <row r="8" ht="14.25" customHeight="1" spans="2:11">
      <c r="B8" s="69"/>
      <c r="C8" s="70"/>
      <c r="D8" s="70"/>
      <c r="E8" s="70"/>
      <c r="F8" s="70"/>
      <c r="G8" s="70"/>
      <c r="H8" s="70"/>
      <c r="I8" s="70"/>
      <c r="J8" s="70"/>
      <c r="K8" s="108"/>
    </row>
    <row r="9" ht="14.25" customHeight="1" spans="2:11">
      <c r="B9" s="69"/>
      <c r="C9" s="70"/>
      <c r="D9" s="70"/>
      <c r="E9" s="70"/>
      <c r="F9" s="70"/>
      <c r="G9" s="70"/>
      <c r="H9" s="70"/>
      <c r="I9" s="70"/>
      <c r="J9" s="70"/>
      <c r="K9" s="108"/>
    </row>
    <row r="10" ht="12" customHeight="1" spans="2:11">
      <c r="B10" s="71"/>
      <c r="C10" s="72"/>
      <c r="D10" s="72"/>
      <c r="E10" s="72"/>
      <c r="F10" s="72"/>
      <c r="G10" s="72"/>
      <c r="H10" s="72"/>
      <c r="I10" s="72"/>
      <c r="J10" s="72"/>
      <c r="K10" s="109"/>
    </row>
    <row r="11" customHeight="1" spans="2:11">
      <c r="B11" s="73"/>
      <c r="C11" s="74"/>
      <c r="D11" s="74"/>
      <c r="E11" s="74"/>
      <c r="F11" s="74"/>
      <c r="G11" s="74"/>
      <c r="H11" s="74"/>
      <c r="I11" s="74"/>
      <c r="J11" s="74"/>
      <c r="K11" s="110"/>
    </row>
    <row r="12" ht="18" customHeight="1" spans="2:11">
      <c r="B12" s="75" t="s">
        <v>51</v>
      </c>
      <c r="C12" s="76"/>
      <c r="D12" s="77" t="s">
        <v>52</v>
      </c>
      <c r="E12" s="78"/>
      <c r="F12" s="77" t="s">
        <v>53</v>
      </c>
      <c r="G12" s="79"/>
      <c r="H12" s="79"/>
      <c r="I12" s="79"/>
      <c r="J12" s="79"/>
      <c r="K12" s="101"/>
    </row>
    <row r="13" ht="21" customHeight="1" spans="2:11">
      <c r="B13" s="80"/>
      <c r="C13" s="81"/>
      <c r="D13" s="82"/>
      <c r="E13" s="83"/>
      <c r="F13" s="84" t="str">
        <f>CAPA!F13</f>
        <v>ORÇAMENTO EXECUTIVO
COMPLEMENTO CAP - RIO BRANCO</v>
      </c>
      <c r="G13" s="85"/>
      <c r="H13" s="85"/>
      <c r="I13" s="85"/>
      <c r="J13" s="85"/>
      <c r="K13" s="111"/>
    </row>
    <row r="14" ht="10.5" customHeight="1" spans="2:11">
      <c r="B14" s="80"/>
      <c r="C14" s="81"/>
      <c r="D14" s="80"/>
      <c r="E14" s="81"/>
      <c r="F14" s="84"/>
      <c r="G14" s="85"/>
      <c r="H14" s="85"/>
      <c r="I14" s="85"/>
      <c r="J14" s="85"/>
      <c r="K14" s="111"/>
    </row>
    <row r="15" ht="21" customHeight="1" spans="2:11">
      <c r="B15" s="80"/>
      <c r="C15" s="81"/>
      <c r="D15" s="80"/>
      <c r="E15" s="81"/>
      <c r="F15" s="86"/>
      <c r="G15" s="87"/>
      <c r="H15" s="87"/>
      <c r="I15" s="87"/>
      <c r="J15" s="87"/>
      <c r="K15" s="112"/>
    </row>
    <row r="16" spans="2:11">
      <c r="B16" s="80"/>
      <c r="C16" s="81"/>
      <c r="D16" s="80"/>
      <c r="E16" s="81"/>
      <c r="F16" s="77" t="s">
        <v>52</v>
      </c>
      <c r="G16" s="79"/>
      <c r="H16" s="79"/>
      <c r="I16" s="79"/>
      <c r="J16" s="79"/>
      <c r="K16" s="101"/>
    </row>
    <row r="17" ht="28.5" customHeight="1" spans="2:11">
      <c r="B17" s="88"/>
      <c r="C17" s="89"/>
      <c r="D17" s="90"/>
      <c r="E17" s="91"/>
      <c r="F17" s="92" t="str">
        <f>CAPA!F17</f>
        <v>UNIVERSIDADE FEDERAL DO ACRE - UFAC
CNPJ:  04.071.106/0001-37</v>
      </c>
      <c r="G17" s="93"/>
      <c r="H17" s="93"/>
      <c r="I17" s="93"/>
      <c r="J17" s="93"/>
      <c r="K17" s="105"/>
    </row>
    <row r="18" spans="2:11">
      <c r="B18" s="94" t="s">
        <v>56</v>
      </c>
      <c r="C18" s="95"/>
      <c r="D18" s="94" t="s">
        <v>57</v>
      </c>
      <c r="E18" s="95"/>
      <c r="F18" s="77" t="s">
        <v>58</v>
      </c>
      <c r="G18" s="96"/>
      <c r="H18" s="96"/>
      <c r="I18" s="96"/>
      <c r="J18" s="96"/>
      <c r="K18" s="113"/>
    </row>
    <row r="19" ht="28.5" customHeight="1" spans="2:11">
      <c r="B19" s="97" t="s">
        <v>59</v>
      </c>
      <c r="C19" s="98"/>
      <c r="D19" s="97" t="s">
        <v>59</v>
      </c>
      <c r="E19" s="98"/>
      <c r="F19" s="99" t="str">
        <f>CAPA!F19</f>
        <v>RODOVIA BR 364, KM 04 - DISTRITO INDUSTRIAL,
RIO BRANCO - AC - CEP: 69920-900</v>
      </c>
      <c r="G19" s="100"/>
      <c r="H19" s="100"/>
      <c r="I19" s="100"/>
      <c r="J19" s="100"/>
      <c r="K19" s="114"/>
    </row>
    <row r="20" ht="15.75" customHeight="1" spans="2:11">
      <c r="B20" s="97"/>
      <c r="C20" s="98"/>
      <c r="D20" s="97"/>
      <c r="E20" s="98"/>
      <c r="F20" s="77" t="s">
        <v>61</v>
      </c>
      <c r="G20" s="79"/>
      <c r="H20" s="101"/>
      <c r="I20" s="77" t="s">
        <v>62</v>
      </c>
      <c r="J20" s="78"/>
      <c r="K20" s="115" t="s">
        <v>63</v>
      </c>
    </row>
    <row r="21" customHeight="1" spans="2:11">
      <c r="B21" s="102" t="s">
        <v>64</v>
      </c>
      <c r="C21" s="103"/>
      <c r="D21" s="103"/>
      <c r="E21" s="104"/>
      <c r="F21" s="93" t="str">
        <f>CAPA!F21</f>
        <v>LCT029-PE-ORÇ-ND-COMPLEMENTO_CAP_UFAC-R3</v>
      </c>
      <c r="G21" s="93"/>
      <c r="H21" s="105"/>
      <c r="I21" s="116">
        <f>CAPA!I21</f>
        <v>3</v>
      </c>
      <c r="J21" s="117"/>
      <c r="K21" s="580" t="str">
        <f>CAPA!K21</f>
        <v>--</v>
      </c>
    </row>
  </sheetData>
  <mergeCells count="20">
    <mergeCell ref="B1:K1"/>
    <mergeCell ref="B2:K2"/>
    <mergeCell ref="B11:K11"/>
    <mergeCell ref="D12:E12"/>
    <mergeCell ref="D13:E13"/>
    <mergeCell ref="D17:E17"/>
    <mergeCell ref="F17:K17"/>
    <mergeCell ref="B18:C18"/>
    <mergeCell ref="D18:E18"/>
    <mergeCell ref="F19:K19"/>
    <mergeCell ref="I20:J20"/>
    <mergeCell ref="B21:E21"/>
    <mergeCell ref="F21:H21"/>
    <mergeCell ref="I21:J21"/>
    <mergeCell ref="B19:C20"/>
    <mergeCell ref="D19:E20"/>
    <mergeCell ref="B13:C17"/>
    <mergeCell ref="F13:K15"/>
    <mergeCell ref="D14:E16"/>
    <mergeCell ref="B3:K10"/>
  </mergeCells>
  <printOptions horizontalCentered="1" verticalCentered="1"/>
  <pageMargins left="0.25" right="0.25" top="0.75" bottom="0.75" header="0.3" footer="0.3"/>
  <pageSetup paperSize="9" scale="90" orientation="portrait"/>
  <headerFooter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9"/>
  <sheetViews>
    <sheetView showGridLines="0" workbookViewId="0">
      <selection activeCell="A18" sqref="A18"/>
    </sheetView>
  </sheetViews>
  <sheetFormatPr defaultColWidth="8" defaultRowHeight="16.5" customHeight="1"/>
  <cols>
    <col min="1" max="6" width="20.625" style="24" customWidth="1"/>
    <col min="7" max="7" width="8" style="22"/>
    <col min="8" max="8" width="19.875" style="21" customWidth="1"/>
    <col min="9" max="9" width="15" style="21" customWidth="1"/>
    <col min="10" max="10" width="14.5" style="21" customWidth="1"/>
    <col min="11" max="11" width="15.875" style="25" customWidth="1"/>
    <col min="12" max="16384" width="8" style="24"/>
  </cols>
  <sheetData>
    <row r="1" s="21" customFormat="1" ht="15" customHeight="1" spans="1:12">
      <c r="A1" s="26"/>
      <c r="B1" s="27" t="s">
        <v>18</v>
      </c>
      <c r="C1" s="27"/>
      <c r="D1" s="27" t="s">
        <v>71</v>
      </c>
      <c r="E1" s="28" t="s">
        <v>72</v>
      </c>
      <c r="F1" s="28" t="s">
        <v>73</v>
      </c>
      <c r="G1" s="22"/>
      <c r="L1" s="22"/>
    </row>
    <row r="2" s="21" customFormat="1" ht="80.1" customHeight="1" spans="1:12">
      <c r="A2" s="29"/>
      <c r="B2" s="30" t="str">
        <f>'[1]ENCARGOS '!B2</f>
        <v>CAMPUS FRONTEIRA DO ALTO ACRE EM BRASILÉIA/AC - UNIVERSIDADE FEDERAL DO ACRE - UFAC - NÃO DESONERADO - R02</v>
      </c>
      <c r="C2" s="30"/>
      <c r="D2" s="30" t="str">
        <f>'[1]ENCARGOS '!D2</f>
        <v>SINAPI - 02/2025 - Acre
SBC - 02/2025 - Acre
</v>
      </c>
      <c r="E2" s="31" t="str">
        <f>'[1]ENCARGOS '!E2</f>
        <v>Padrão - 21,07%
Equip - 14,02%</v>
      </c>
      <c r="F2" s="31" t="str">
        <f>'[1]ENCARGOS '!F2</f>
        <v>Não Desonerado: 
Horista: 112,77%
Mensalista: 69,88%</v>
      </c>
      <c r="G2" s="22"/>
      <c r="L2" s="22"/>
    </row>
    <row r="3" s="21" customFormat="1" ht="29.25" customHeight="1" spans="1:12">
      <c r="A3" s="32" t="s">
        <v>2424</v>
      </c>
      <c r="B3" s="32"/>
      <c r="C3" s="32"/>
      <c r="D3" s="32"/>
      <c r="E3" s="32"/>
      <c r="F3" s="32"/>
      <c r="G3" s="22"/>
      <c r="L3" s="22"/>
    </row>
    <row r="4" s="22" customFormat="1" ht="15" customHeight="1" spans="8:11">
      <c r="H4" s="21"/>
      <c r="I4" s="21"/>
      <c r="J4" s="21"/>
      <c r="K4" s="21"/>
    </row>
    <row r="5" ht="27.75" customHeight="1" spans="1:11">
      <c r="A5" s="33" t="s">
        <v>2425</v>
      </c>
      <c r="B5" s="34"/>
      <c r="C5" s="34"/>
      <c r="D5" s="34"/>
      <c r="E5" s="34"/>
      <c r="F5" s="35"/>
      <c r="H5" s="36" t="s">
        <v>2426</v>
      </c>
      <c r="I5" s="53"/>
      <c r="J5" s="53"/>
      <c r="K5" s="54"/>
    </row>
    <row r="6" customHeight="1" spans="1:11">
      <c r="A6" s="37"/>
      <c r="B6" s="38"/>
      <c r="C6" s="38"/>
      <c r="D6" s="38"/>
      <c r="E6" s="38"/>
      <c r="F6" s="39"/>
      <c r="H6" s="40" t="s">
        <v>2427</v>
      </c>
      <c r="I6" s="55" t="s">
        <v>2428</v>
      </c>
      <c r="J6" s="55" t="s">
        <v>2429</v>
      </c>
      <c r="K6" s="56" t="s">
        <v>2430</v>
      </c>
    </row>
    <row r="7" customHeight="1" spans="1:11">
      <c r="A7" s="37"/>
      <c r="B7" s="38"/>
      <c r="C7" s="38"/>
      <c r="D7" s="38"/>
      <c r="E7" s="38"/>
      <c r="F7" s="39"/>
      <c r="H7" s="40"/>
      <c r="I7" s="57"/>
      <c r="J7" s="57"/>
      <c r="K7" s="58"/>
    </row>
    <row r="8" customHeight="1" spans="1:11">
      <c r="A8" s="37"/>
      <c r="B8" s="38"/>
      <c r="C8" s="38"/>
      <c r="D8" s="38"/>
      <c r="E8" s="38"/>
      <c r="F8" s="39"/>
      <c r="H8" s="41" t="s">
        <v>2431</v>
      </c>
      <c r="I8" s="59">
        <v>1.3</v>
      </c>
      <c r="J8" s="21">
        <v>2400</v>
      </c>
      <c r="K8" s="60" t="s">
        <v>2432</v>
      </c>
    </row>
    <row r="9" customHeight="1" spans="1:11">
      <c r="A9" s="37"/>
      <c r="B9" s="38"/>
      <c r="C9" s="38"/>
      <c r="D9" s="38"/>
      <c r="E9" s="38"/>
      <c r="F9" s="39"/>
      <c r="H9" s="41" t="s">
        <v>2433</v>
      </c>
      <c r="I9" s="59">
        <v>1.2</v>
      </c>
      <c r="J9" s="21">
        <v>600</v>
      </c>
      <c r="K9" s="60" t="s">
        <v>2434</v>
      </c>
    </row>
    <row r="10" customHeight="1" spans="1:11">
      <c r="A10" s="37"/>
      <c r="B10" s="38"/>
      <c r="C10" s="38"/>
      <c r="D10" s="38"/>
      <c r="E10" s="38"/>
      <c r="F10" s="39"/>
      <c r="H10" s="41" t="s">
        <v>2435</v>
      </c>
      <c r="I10" s="59">
        <v>1.15</v>
      </c>
      <c r="J10" s="21">
        <v>7850</v>
      </c>
      <c r="K10" s="60" t="s">
        <v>2436</v>
      </c>
    </row>
    <row r="11" customHeight="1" spans="1:11">
      <c r="A11" s="37"/>
      <c r="B11" s="38"/>
      <c r="C11" s="38"/>
      <c r="D11" s="38"/>
      <c r="E11" s="38"/>
      <c r="F11" s="39"/>
      <c r="H11" s="41" t="s">
        <v>2437</v>
      </c>
      <c r="I11" s="59">
        <v>1.25</v>
      </c>
      <c r="J11" s="21">
        <v>2200</v>
      </c>
      <c r="K11" s="60" t="s">
        <v>2432</v>
      </c>
    </row>
    <row r="12" customHeight="1" spans="1:11">
      <c r="A12" s="37"/>
      <c r="B12" s="38"/>
      <c r="C12" s="38"/>
      <c r="D12" s="38"/>
      <c r="E12" s="38"/>
      <c r="F12" s="39"/>
      <c r="H12" s="41" t="s">
        <v>2438</v>
      </c>
      <c r="I12" s="59">
        <v>1.3</v>
      </c>
      <c r="J12" s="21">
        <v>1800</v>
      </c>
      <c r="K12" s="60" t="s">
        <v>2432</v>
      </c>
    </row>
    <row r="13" customHeight="1" spans="1:11">
      <c r="A13" s="37"/>
      <c r="B13" s="38"/>
      <c r="C13" s="38"/>
      <c r="D13" s="38"/>
      <c r="E13" s="38"/>
      <c r="F13" s="39"/>
      <c r="H13" s="41" t="s">
        <v>2439</v>
      </c>
      <c r="I13" s="59">
        <v>1.15</v>
      </c>
      <c r="J13" s="21">
        <v>1200</v>
      </c>
      <c r="K13" s="60" t="s">
        <v>2432</v>
      </c>
    </row>
    <row r="14" customHeight="1" spans="1:11">
      <c r="A14" s="37"/>
      <c r="B14" s="38"/>
      <c r="C14" s="38"/>
      <c r="D14" s="38"/>
      <c r="E14" s="38"/>
      <c r="F14" s="39"/>
      <c r="H14" s="41" t="s">
        <v>2440</v>
      </c>
      <c r="I14" s="59">
        <v>1.25</v>
      </c>
      <c r="J14" s="21">
        <v>1400</v>
      </c>
      <c r="K14" s="60" t="s">
        <v>2432</v>
      </c>
    </row>
    <row r="15" customHeight="1" spans="1:11">
      <c r="A15" s="37"/>
      <c r="B15" s="38"/>
      <c r="C15" s="38"/>
      <c r="D15" s="38"/>
      <c r="E15" s="38"/>
      <c r="F15" s="39"/>
      <c r="H15" s="41" t="s">
        <v>2441</v>
      </c>
      <c r="I15" s="59">
        <v>1.1</v>
      </c>
      <c r="J15" s="21">
        <v>800</v>
      </c>
      <c r="K15" s="60" t="s">
        <v>2434</v>
      </c>
    </row>
    <row r="16" customHeight="1" spans="1:11">
      <c r="A16" s="37"/>
      <c r="B16" s="38"/>
      <c r="C16" s="38"/>
      <c r="D16" s="38"/>
      <c r="E16" s="38"/>
      <c r="F16" s="39"/>
      <c r="H16" s="41" t="s">
        <v>2442</v>
      </c>
      <c r="I16" s="59">
        <v>1.2</v>
      </c>
      <c r="J16" s="21">
        <v>2700</v>
      </c>
      <c r="K16" s="60" t="s">
        <v>2434</v>
      </c>
    </row>
    <row r="17" customHeight="1" spans="1:11">
      <c r="A17" s="37"/>
      <c r="B17" s="38"/>
      <c r="C17" s="38"/>
      <c r="D17" s="38"/>
      <c r="E17" s="38"/>
      <c r="F17" s="39"/>
      <c r="H17" s="41" t="s">
        <v>2443</v>
      </c>
      <c r="I17" s="59">
        <v>1.2</v>
      </c>
      <c r="J17" s="21">
        <v>500</v>
      </c>
      <c r="K17" s="60" t="s">
        <v>2434</v>
      </c>
    </row>
    <row r="18" customHeight="1" spans="1:11">
      <c r="A18" s="42" t="s">
        <v>2444</v>
      </c>
      <c r="F18" s="43"/>
      <c r="H18" s="41" t="s">
        <v>2445</v>
      </c>
      <c r="I18" s="59">
        <v>1.3</v>
      </c>
      <c r="J18" s="21">
        <v>950</v>
      </c>
      <c r="K18" s="60" t="s">
        <v>2434</v>
      </c>
    </row>
    <row r="19" customHeight="1" spans="1:11">
      <c r="A19" s="44" t="s">
        <v>2446</v>
      </c>
      <c r="C19" s="45">
        <v>47.03</v>
      </c>
      <c r="D19" s="46" t="s">
        <v>2447</v>
      </c>
      <c r="E19" s="45">
        <v>2.6</v>
      </c>
      <c r="F19" s="43"/>
      <c r="H19" s="41" t="s">
        <v>2448</v>
      </c>
      <c r="I19" s="59">
        <v>1.25</v>
      </c>
      <c r="J19" s="21">
        <v>900</v>
      </c>
      <c r="K19" s="60" t="s">
        <v>2434</v>
      </c>
    </row>
    <row r="20" customHeight="1" spans="1:11">
      <c r="A20" s="44"/>
      <c r="C20" s="47" t="s">
        <v>2449</v>
      </c>
      <c r="D20" s="48">
        <f>C19*E19</f>
        <v>122.278</v>
      </c>
      <c r="F20" s="43"/>
      <c r="H20" s="41" t="s">
        <v>2450</v>
      </c>
      <c r="I20" s="59">
        <v>1.4</v>
      </c>
      <c r="J20" s="21">
        <v>1600</v>
      </c>
      <c r="K20" s="60" t="s">
        <v>2432</v>
      </c>
    </row>
    <row r="21" customHeight="1" spans="1:11">
      <c r="A21" s="44"/>
      <c r="C21" s="47" t="s">
        <v>2451</v>
      </c>
      <c r="D21" s="49">
        <f>D20*0.15</f>
        <v>18.3417</v>
      </c>
      <c r="E21" s="24" t="s">
        <v>2452</v>
      </c>
      <c r="F21" s="43"/>
      <c r="H21" s="41" t="s">
        <v>2453</v>
      </c>
      <c r="I21" s="59">
        <v>1.3</v>
      </c>
      <c r="J21" s="21">
        <v>1000</v>
      </c>
      <c r="K21" s="60" t="s">
        <v>2434</v>
      </c>
    </row>
    <row r="22" customHeight="1" spans="1:11">
      <c r="A22" s="44"/>
      <c r="C22" s="50" t="s">
        <v>2454</v>
      </c>
      <c r="D22" s="49">
        <f>D21*1.4</f>
        <v>25.67838</v>
      </c>
      <c r="E22" s="24" t="s">
        <v>2455</v>
      </c>
      <c r="F22" s="43"/>
      <c r="H22" s="41" t="s">
        <v>2456</v>
      </c>
      <c r="I22" s="59">
        <v>1.25</v>
      </c>
      <c r="J22" s="21">
        <v>2700</v>
      </c>
      <c r="K22" s="60" t="s">
        <v>2432</v>
      </c>
    </row>
    <row r="23" customHeight="1" spans="1:11">
      <c r="A23" s="44"/>
      <c r="C23" s="47" t="s">
        <v>2457</v>
      </c>
      <c r="D23" s="51">
        <f>ROUNDUP(D22/5,0)</f>
        <v>6</v>
      </c>
      <c r="E23" s="24" t="s">
        <v>2458</v>
      </c>
      <c r="F23" s="43"/>
      <c r="H23" s="41" t="s">
        <v>2459</v>
      </c>
      <c r="I23" s="59">
        <v>1.25</v>
      </c>
      <c r="J23" s="21">
        <v>1350</v>
      </c>
      <c r="K23" s="60" t="s">
        <v>2434</v>
      </c>
    </row>
    <row r="24" customHeight="1" spans="1:11">
      <c r="A24" s="44"/>
      <c r="F24" s="43"/>
      <c r="H24" s="52" t="s">
        <v>2460</v>
      </c>
      <c r="I24" s="61">
        <v>1.3</v>
      </c>
      <c r="J24" s="62">
        <v>1600</v>
      </c>
      <c r="K24" s="63" t="s">
        <v>2432</v>
      </c>
    </row>
    <row r="25" customHeight="1" spans="1:6">
      <c r="A25"/>
      <c r="B25"/>
      <c r="C25"/>
      <c r="D25"/>
      <c r="E25"/>
      <c r="F25"/>
    </row>
    <row r="26" customHeight="1" spans="1:6">
      <c r="A26"/>
      <c r="B26"/>
      <c r="C26"/>
      <c r="D26"/>
      <c r="E26"/>
      <c r="F26"/>
    </row>
    <row r="27" customHeight="1" spans="1:6">
      <c r="A27"/>
      <c r="B27"/>
      <c r="C27"/>
      <c r="D27"/>
      <c r="E27"/>
      <c r="F27"/>
    </row>
    <row r="28" customHeight="1" spans="1:6">
      <c r="A28"/>
      <c r="B28"/>
      <c r="C28"/>
      <c r="D28"/>
      <c r="E28"/>
      <c r="F28"/>
    </row>
    <row r="29" customHeight="1" spans="1:6">
      <c r="A29"/>
      <c r="B29"/>
      <c r="C29"/>
      <c r="D29"/>
      <c r="E29"/>
      <c r="F29"/>
    </row>
    <row r="30" customHeight="1" spans="1:6">
      <c r="A30"/>
      <c r="B30"/>
      <c r="C30"/>
      <c r="D30"/>
      <c r="E30"/>
      <c r="F30"/>
    </row>
    <row r="31" customHeight="1" spans="1:6">
      <c r="A31"/>
      <c r="B31"/>
      <c r="C31"/>
      <c r="D31"/>
      <c r="E31"/>
      <c r="F31"/>
    </row>
    <row r="32" customHeight="1" spans="1:6">
      <c r="A32"/>
      <c r="B32"/>
      <c r="C32"/>
      <c r="D32"/>
      <c r="E32"/>
      <c r="F32"/>
    </row>
    <row r="33" customHeight="1" spans="1:6">
      <c r="A33"/>
      <c r="B33"/>
      <c r="C33"/>
      <c r="D33"/>
      <c r="E33"/>
      <c r="F33"/>
    </row>
    <row r="34" customHeight="1" spans="1:6">
      <c r="A34"/>
      <c r="B34"/>
      <c r="C34"/>
      <c r="D34"/>
      <c r="E34"/>
      <c r="F34"/>
    </row>
    <row r="35" customHeight="1" spans="1:6">
      <c r="A35"/>
      <c r="B35"/>
      <c r="C35"/>
      <c r="D35"/>
      <c r="E35"/>
      <c r="F35"/>
    </row>
    <row r="36" customHeight="1" spans="1:6">
      <c r="A36"/>
      <c r="B36"/>
      <c r="C36"/>
      <c r="D36"/>
      <c r="E36"/>
      <c r="F36"/>
    </row>
    <row r="37" customHeight="1" spans="1:6">
      <c r="A37"/>
      <c r="B37"/>
      <c r="C37"/>
      <c r="D37"/>
      <c r="E37"/>
      <c r="F37"/>
    </row>
    <row r="38" customHeight="1" spans="1:6">
      <c r="A38"/>
      <c r="B38"/>
      <c r="C38"/>
      <c r="D38"/>
      <c r="E38"/>
      <c r="F38"/>
    </row>
    <row r="39" customHeight="1" spans="1:6">
      <c r="A39"/>
      <c r="B39"/>
      <c r="C39"/>
      <c r="D39"/>
      <c r="E39"/>
      <c r="F39"/>
    </row>
    <row r="40" customHeight="1" spans="1:6">
      <c r="A40"/>
      <c r="B40"/>
      <c r="C40"/>
      <c r="D40"/>
      <c r="E40"/>
      <c r="F40"/>
    </row>
    <row r="41" customHeight="1" spans="1:6">
      <c r="A41"/>
      <c r="B41"/>
      <c r="C41"/>
      <c r="D41"/>
      <c r="E41"/>
      <c r="F41"/>
    </row>
    <row r="42" customHeight="1" spans="1:6">
      <c r="A42"/>
      <c r="B42"/>
      <c r="C42"/>
      <c r="D42"/>
      <c r="E42"/>
      <c r="F42"/>
    </row>
    <row r="43" customHeight="1" spans="1:6">
      <c r="A43"/>
      <c r="B43"/>
      <c r="C43"/>
      <c r="D43"/>
      <c r="E43"/>
      <c r="F43"/>
    </row>
    <row r="44" customHeight="1" spans="1:6">
      <c r="A44"/>
      <c r="B44"/>
      <c r="C44"/>
      <c r="D44"/>
      <c r="E44"/>
      <c r="F44"/>
    </row>
    <row r="45" customHeight="1" spans="1:6">
      <c r="A45"/>
      <c r="B45"/>
      <c r="C45"/>
      <c r="D45"/>
      <c r="E45"/>
      <c r="F45"/>
    </row>
    <row r="46" customHeight="1" spans="1:6">
      <c r="A46"/>
      <c r="B46"/>
      <c r="C46"/>
      <c r="D46"/>
      <c r="E46"/>
      <c r="F46"/>
    </row>
    <row r="47" customHeight="1" spans="1:6">
      <c r="A47"/>
      <c r="B47"/>
      <c r="C47"/>
      <c r="D47"/>
      <c r="E47"/>
      <c r="F47"/>
    </row>
    <row r="48" customHeight="1" spans="1:6">
      <c r="A48"/>
      <c r="B48"/>
      <c r="C48"/>
      <c r="D48"/>
      <c r="E48"/>
      <c r="F48"/>
    </row>
    <row r="49" customHeight="1" spans="1:6">
      <c r="A49"/>
      <c r="B49"/>
      <c r="C49"/>
      <c r="D49"/>
      <c r="E49"/>
      <c r="F49"/>
    </row>
    <row r="50" customHeight="1" spans="1:6">
      <c r="A50"/>
      <c r="B50"/>
      <c r="C50"/>
      <c r="D50"/>
      <c r="E50"/>
      <c r="F50"/>
    </row>
    <row r="51" customHeight="1" spans="1:11">
      <c r="A51"/>
      <c r="B51"/>
      <c r="C51"/>
      <c r="D51"/>
      <c r="E51"/>
      <c r="F51"/>
      <c r="H51"/>
      <c r="I51"/>
      <c r="J51"/>
      <c r="K51"/>
    </row>
    <row r="52" ht="27.75" customHeight="1" spans="1:6">
      <c r="A52"/>
      <c r="B52"/>
      <c r="C52"/>
      <c r="D52"/>
      <c r="E52"/>
      <c r="F52"/>
    </row>
    <row r="53" customHeight="1" spans="1:6">
      <c r="A53"/>
      <c r="B53"/>
      <c r="C53"/>
      <c r="D53"/>
      <c r="E53"/>
      <c r="F53"/>
    </row>
    <row r="54" customHeight="1" spans="1:6">
      <c r="A54"/>
      <c r="B54"/>
      <c r="C54"/>
      <c r="D54"/>
      <c r="E54"/>
      <c r="F54"/>
    </row>
    <row r="55" customHeight="1" spans="1:6">
      <c r="A55"/>
      <c r="B55"/>
      <c r="C55"/>
      <c r="D55"/>
      <c r="E55"/>
      <c r="F55"/>
    </row>
    <row r="56" customHeight="1" spans="1:6">
      <c r="A56"/>
      <c r="B56"/>
      <c r="C56"/>
      <c r="D56"/>
      <c r="E56"/>
      <c r="F56"/>
    </row>
    <row r="57" customHeight="1" spans="1:6">
      <c r="A57"/>
      <c r="B57"/>
      <c r="C57"/>
      <c r="D57"/>
      <c r="E57"/>
      <c r="F57"/>
    </row>
    <row r="58" customHeight="1" spans="1:6">
      <c r="A58"/>
      <c r="B58"/>
      <c r="C58"/>
      <c r="D58"/>
      <c r="E58"/>
      <c r="F58"/>
    </row>
    <row r="59" customHeight="1" spans="1:11">
      <c r="A59"/>
      <c r="B59"/>
      <c r="C59"/>
      <c r="D59"/>
      <c r="E59"/>
      <c r="F59"/>
      <c r="H59"/>
      <c r="I59"/>
      <c r="J59"/>
      <c r="K59"/>
    </row>
    <row r="60" ht="27.75" customHeight="1" spans="1:6">
      <c r="A60"/>
      <c r="B60"/>
      <c r="C60"/>
      <c r="D60"/>
      <c r="E60"/>
      <c r="F60"/>
    </row>
    <row r="61" customHeight="1" spans="1:6">
      <c r="A61"/>
      <c r="B61"/>
      <c r="C61"/>
      <c r="D61"/>
      <c r="E61"/>
      <c r="F61"/>
    </row>
    <row r="62" customHeight="1" spans="1:6">
      <c r="A62"/>
      <c r="B62"/>
      <c r="C62"/>
      <c r="D62"/>
      <c r="E62"/>
      <c r="F62"/>
    </row>
    <row r="63" customHeight="1" spans="1:6">
      <c r="A63"/>
      <c r="B63"/>
      <c r="C63"/>
      <c r="D63"/>
      <c r="E63"/>
      <c r="F63"/>
    </row>
    <row r="64" customHeight="1" spans="1:6">
      <c r="A64"/>
      <c r="B64"/>
      <c r="C64"/>
      <c r="D64"/>
      <c r="E64"/>
      <c r="F64"/>
    </row>
    <row r="65" customHeight="1" spans="1:6">
      <c r="A65"/>
      <c r="B65"/>
      <c r="C65"/>
      <c r="D65"/>
      <c r="E65"/>
      <c r="F65"/>
    </row>
    <row r="66" customHeight="1" spans="1:6">
      <c r="A66"/>
      <c r="B66"/>
      <c r="C66"/>
      <c r="D66"/>
      <c r="E66"/>
      <c r="F66"/>
    </row>
    <row r="67" customHeight="1" spans="1:6">
      <c r="A67"/>
      <c r="B67"/>
      <c r="C67"/>
      <c r="D67"/>
      <c r="E67"/>
      <c r="F67"/>
    </row>
    <row r="68" customHeight="1" spans="1:6">
      <c r="A68"/>
      <c r="B68"/>
      <c r="C68"/>
      <c r="D68"/>
      <c r="E68"/>
      <c r="F68"/>
    </row>
    <row r="69" customHeight="1" spans="1:6">
      <c r="A69"/>
      <c r="B69"/>
      <c r="C69"/>
      <c r="D69"/>
      <c r="E69"/>
      <c r="F69"/>
    </row>
    <row r="70" customHeight="1" spans="1:11">
      <c r="A70"/>
      <c r="B70"/>
      <c r="C70"/>
      <c r="D70"/>
      <c r="E70"/>
      <c r="F70"/>
      <c r="H70"/>
      <c r="I70"/>
      <c r="J70"/>
      <c r="K70"/>
    </row>
    <row r="71" ht="27.75" customHeight="1" spans="1:6">
      <c r="A71"/>
      <c r="B71"/>
      <c r="C71"/>
      <c r="D71"/>
      <c r="E71"/>
      <c r="F71"/>
    </row>
    <row r="72" customHeight="1" spans="1:6">
      <c r="A72"/>
      <c r="B72"/>
      <c r="C72"/>
      <c r="D72"/>
      <c r="E72"/>
      <c r="F72"/>
    </row>
    <row r="73" customHeight="1" spans="1:6">
      <c r="A73"/>
      <c r="B73"/>
      <c r="C73"/>
      <c r="D73"/>
      <c r="E73"/>
      <c r="F73"/>
    </row>
    <row r="74" customHeight="1" spans="1:6">
      <c r="A74"/>
      <c r="B74"/>
      <c r="C74"/>
      <c r="D74"/>
      <c r="E74"/>
      <c r="F74"/>
    </row>
    <row r="75" customHeight="1" spans="1:6">
      <c r="A75"/>
      <c r="B75"/>
      <c r="C75"/>
      <c r="D75"/>
      <c r="E75"/>
      <c r="F75"/>
    </row>
    <row r="76" customHeight="1" spans="1:6">
      <c r="A76"/>
      <c r="B76"/>
      <c r="C76"/>
      <c r="D76"/>
      <c r="E76"/>
      <c r="F76"/>
    </row>
    <row r="77" customHeight="1" spans="1:6">
      <c r="A77"/>
      <c r="B77"/>
      <c r="C77"/>
      <c r="D77"/>
      <c r="E77"/>
      <c r="F77"/>
    </row>
    <row r="78" customHeight="1" spans="1:6">
      <c r="A78"/>
      <c r="B78"/>
      <c r="C78"/>
      <c r="D78"/>
      <c r="E78"/>
      <c r="F78"/>
    </row>
    <row r="79" customHeight="1" spans="1:11">
      <c r="A79"/>
      <c r="B79"/>
      <c r="C79"/>
      <c r="D79"/>
      <c r="E79"/>
      <c r="F79"/>
      <c r="H79"/>
      <c r="I79"/>
      <c r="J79"/>
      <c r="K79"/>
    </row>
    <row r="80" customFormat="1" customHeight="1"/>
    <row r="81" customFormat="1" customHeight="1"/>
    <row r="82" customFormat="1" customHeight="1" spans="8:11">
      <c r="H82" s="21"/>
      <c r="I82" s="21"/>
      <c r="J82" s="21"/>
      <c r="K82" s="25"/>
    </row>
    <row r="83" customHeight="1" spans="1:11">
      <c r="A83"/>
      <c r="B83"/>
      <c r="C83"/>
      <c r="D83"/>
      <c r="E83"/>
      <c r="F83"/>
      <c r="H83"/>
      <c r="I83"/>
      <c r="J83"/>
      <c r="K83"/>
    </row>
    <row r="84" ht="27.75" customHeight="1" spans="1:6">
      <c r="A84"/>
      <c r="B84"/>
      <c r="C84"/>
      <c r="D84"/>
      <c r="E84"/>
      <c r="F84"/>
    </row>
    <row r="85" customHeight="1" spans="1:6">
      <c r="A85"/>
      <c r="B85"/>
      <c r="C85"/>
      <c r="D85"/>
      <c r="E85"/>
      <c r="F85"/>
    </row>
    <row r="86" customHeight="1" spans="1:11">
      <c r="A86"/>
      <c r="B86"/>
      <c r="C86"/>
      <c r="D86"/>
      <c r="E86"/>
      <c r="F86"/>
      <c r="H86"/>
      <c r="I86"/>
      <c r="J86"/>
      <c r="K86"/>
    </row>
    <row r="87" ht="27.75" customHeight="1" spans="1:6">
      <c r="A87"/>
      <c r="B87"/>
      <c r="C87"/>
      <c r="D87"/>
      <c r="E87"/>
      <c r="F87"/>
    </row>
    <row r="88" customHeight="1" spans="1:6">
      <c r="A88"/>
      <c r="B88"/>
      <c r="C88"/>
      <c r="D88"/>
      <c r="E88"/>
      <c r="F88"/>
    </row>
    <row r="89" customHeight="1" spans="1:11">
      <c r="A89"/>
      <c r="B89"/>
      <c r="C89"/>
      <c r="D89"/>
      <c r="E89"/>
      <c r="F89"/>
      <c r="H89"/>
      <c r="I89"/>
      <c r="J89"/>
      <c r="K89"/>
    </row>
    <row r="90" ht="27.75" customHeight="1" spans="1:6">
      <c r="A90"/>
      <c r="B90"/>
      <c r="C90"/>
      <c r="D90"/>
      <c r="E90"/>
      <c r="F90"/>
    </row>
    <row r="91" customHeight="1" spans="1:6">
      <c r="A91"/>
      <c r="B91"/>
      <c r="C91"/>
      <c r="D91"/>
      <c r="E91"/>
      <c r="F91"/>
    </row>
    <row r="92" customHeight="1" spans="1:11">
      <c r="A92"/>
      <c r="B92"/>
      <c r="C92"/>
      <c r="D92"/>
      <c r="E92"/>
      <c r="F92"/>
      <c r="H92"/>
      <c r="I92"/>
      <c r="J92"/>
      <c r="K92"/>
    </row>
    <row r="93" ht="27.75" customHeight="1" spans="1:6">
      <c r="A93"/>
      <c r="B93"/>
      <c r="C93"/>
      <c r="D93"/>
      <c r="E93"/>
      <c r="F93"/>
    </row>
    <row r="94" customHeight="1" spans="1:6">
      <c r="A94"/>
      <c r="B94"/>
      <c r="C94"/>
      <c r="D94"/>
      <c r="E94"/>
      <c r="F94"/>
    </row>
    <row r="95" customHeight="1" spans="1:11">
      <c r="A95"/>
      <c r="B95"/>
      <c r="C95"/>
      <c r="D95"/>
      <c r="E95"/>
      <c r="F95"/>
      <c r="H95"/>
      <c r="I95"/>
      <c r="J95"/>
      <c r="K95"/>
    </row>
    <row r="96" ht="27.75" customHeight="1" spans="1:6">
      <c r="A96"/>
      <c r="B96"/>
      <c r="C96"/>
      <c r="D96"/>
      <c r="E96"/>
      <c r="F96"/>
    </row>
    <row r="97" customHeight="1" spans="1:6">
      <c r="A97"/>
      <c r="B97"/>
      <c r="C97"/>
      <c r="D97"/>
      <c r="E97"/>
      <c r="F97"/>
    </row>
    <row r="98" customHeight="1" spans="1:11">
      <c r="A98"/>
      <c r="B98"/>
      <c r="C98"/>
      <c r="D98"/>
      <c r="E98"/>
      <c r="F98"/>
      <c r="H98"/>
      <c r="I98"/>
      <c r="J98"/>
      <c r="K98"/>
    </row>
    <row r="99" ht="27.75" customHeight="1" spans="1:6">
      <c r="A99"/>
      <c r="B99"/>
      <c r="C99"/>
      <c r="D99"/>
      <c r="E99"/>
      <c r="F99"/>
    </row>
    <row r="100" customHeight="1" spans="1:6">
      <c r="A100"/>
      <c r="B100"/>
      <c r="C100"/>
      <c r="D100"/>
      <c r="E100"/>
      <c r="F100"/>
    </row>
    <row r="101" customHeight="1" spans="1:11">
      <c r="A101"/>
      <c r="B101"/>
      <c r="C101"/>
      <c r="D101"/>
      <c r="E101"/>
      <c r="F101"/>
      <c r="H101"/>
      <c r="I101"/>
      <c r="J101"/>
      <c r="K101"/>
    </row>
    <row r="102" ht="27.75" customHeight="1" spans="1:6">
      <c r="A102"/>
      <c r="B102"/>
      <c r="C102"/>
      <c r="D102"/>
      <c r="E102"/>
      <c r="F102"/>
    </row>
    <row r="103" customHeight="1" spans="1:6">
      <c r="A103"/>
      <c r="B103"/>
      <c r="C103"/>
      <c r="D103"/>
      <c r="E103"/>
      <c r="F103"/>
    </row>
    <row r="104" customHeight="1" spans="1:11">
      <c r="A104"/>
      <c r="B104"/>
      <c r="C104"/>
      <c r="D104"/>
      <c r="E104"/>
      <c r="F104"/>
      <c r="H104"/>
      <c r="I104"/>
      <c r="J104"/>
      <c r="K104"/>
    </row>
    <row r="105" ht="27.75" customHeight="1" spans="1:6">
      <c r="A105"/>
      <c r="B105"/>
      <c r="C105"/>
      <c r="D105"/>
      <c r="E105"/>
      <c r="F105"/>
    </row>
    <row r="106" customHeight="1" spans="1:6">
      <c r="A106"/>
      <c r="B106"/>
      <c r="C106"/>
      <c r="D106"/>
      <c r="E106"/>
      <c r="F106"/>
    </row>
    <row r="107" customHeight="1" spans="1:6">
      <c r="A107"/>
      <c r="B107"/>
      <c r="C107"/>
      <c r="D107"/>
      <c r="E107"/>
      <c r="F107"/>
    </row>
    <row r="108" customHeight="1" spans="1:6">
      <c r="A108"/>
      <c r="B108"/>
      <c r="C108"/>
      <c r="D108"/>
      <c r="E108"/>
      <c r="F108"/>
    </row>
    <row r="109" customHeight="1" spans="1:6">
      <c r="A109"/>
      <c r="B109"/>
      <c r="C109"/>
      <c r="D109"/>
      <c r="E109"/>
      <c r="F109"/>
    </row>
    <row r="110" customHeight="1" spans="1:6">
      <c r="A110"/>
      <c r="B110"/>
      <c r="C110"/>
      <c r="D110"/>
      <c r="E110"/>
      <c r="F110"/>
    </row>
    <row r="111" customHeight="1" spans="1:6">
      <c r="A111"/>
      <c r="B111"/>
      <c r="C111"/>
      <c r="D111"/>
      <c r="E111"/>
      <c r="F111"/>
    </row>
    <row r="112" customHeight="1" spans="1:6">
      <c r="A112"/>
      <c r="B112"/>
      <c r="C112"/>
      <c r="D112"/>
      <c r="E112"/>
      <c r="F112"/>
    </row>
    <row r="113" customHeight="1" spans="1:6">
      <c r="A113"/>
      <c r="B113"/>
      <c r="C113"/>
      <c r="D113"/>
      <c r="E113"/>
      <c r="F113"/>
    </row>
    <row r="114" customHeight="1" spans="1:6">
      <c r="A114"/>
      <c r="B114"/>
      <c r="C114"/>
      <c r="D114"/>
      <c r="E114"/>
      <c r="F114"/>
    </row>
    <row r="115" customHeight="1" spans="1:6">
      <c r="A115"/>
      <c r="B115"/>
      <c r="C115"/>
      <c r="D115"/>
      <c r="E115"/>
      <c r="F115"/>
    </row>
    <row r="116" customHeight="1" spans="1:6">
      <c r="A116"/>
      <c r="B116"/>
      <c r="C116"/>
      <c r="D116"/>
      <c r="E116"/>
      <c r="F116"/>
    </row>
    <row r="117" customHeight="1" spans="1:6">
      <c r="A117"/>
      <c r="B117"/>
      <c r="C117"/>
      <c r="D117"/>
      <c r="E117"/>
      <c r="F117"/>
    </row>
    <row r="118" customHeight="1" spans="1:6">
      <c r="A118"/>
      <c r="B118"/>
      <c r="C118"/>
      <c r="D118"/>
      <c r="E118"/>
      <c r="F118"/>
    </row>
    <row r="119" customHeight="1" spans="1:6">
      <c r="A119"/>
      <c r="B119"/>
      <c r="C119"/>
      <c r="D119"/>
      <c r="E119"/>
      <c r="F119"/>
    </row>
    <row r="126" customHeight="1" spans="8:11">
      <c r="H126" s="23"/>
      <c r="I126" s="23"/>
      <c r="J126" s="23"/>
      <c r="K126" s="23"/>
    </row>
    <row r="127" s="23" customFormat="1" ht="66" customHeight="1" spans="1:11">
      <c r="A127" s="24"/>
      <c r="B127" s="24"/>
      <c r="C127" s="24"/>
      <c r="D127" s="24"/>
      <c r="E127" s="24"/>
      <c r="F127" s="24"/>
      <c r="G127" s="64"/>
      <c r="H127" s="21"/>
      <c r="I127" s="21"/>
      <c r="J127" s="21"/>
      <c r="K127" s="25"/>
    </row>
    <row r="139" customHeight="1" spans="1:6">
      <c r="A139" s="65" t="s">
        <v>2461</v>
      </c>
      <c r="B139" s="65"/>
      <c r="C139" s="65"/>
      <c r="D139" s="65"/>
      <c r="E139" s="65"/>
      <c r="F139" s="65"/>
    </row>
  </sheetData>
  <mergeCells count="10">
    <mergeCell ref="B1:C1"/>
    <mergeCell ref="B2:C2"/>
    <mergeCell ref="A3:F3"/>
    <mergeCell ref="A5:F5"/>
    <mergeCell ref="H5:K5"/>
    <mergeCell ref="A139:F139"/>
    <mergeCell ref="H6:H7"/>
    <mergeCell ref="I6:I7"/>
    <mergeCell ref="J6:J7"/>
    <mergeCell ref="K6:K7"/>
  </mergeCells>
  <printOptions horizontalCentered="1"/>
  <pageMargins left="0.511811023622047" right="0.511811023622047" top="0.984251968503937" bottom="0.984251968503937" header="0.511811023622047" footer="0.511811023622047"/>
  <pageSetup paperSize="9" scale="68" fitToHeight="0" orientation="portrait"/>
  <headerFooter>
    <oddHeader>&amp;LORÇAMENTO EXECUTIVO&amp;CREFORMA CRMV/SC&amp;RR02</oddHeader>
    <oddFooter>&amp;LImpresso em
&amp;D - &amp;T&amp;CENGPRO SOLUÇÕES
CNPJ 29.175.021/0001-20&amp;R&amp;P de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0"/>
  <sheetViews>
    <sheetView showGridLines="0" showOutlineSymbols="0" zoomScale="115" zoomScaleNormal="115" topLeftCell="A79" workbookViewId="0">
      <selection activeCell="A1" sqref="A1"/>
    </sheetView>
  </sheetViews>
  <sheetFormatPr defaultColWidth="9" defaultRowHeight="14.25" outlineLevelCol="3"/>
  <cols>
    <col min="1" max="1" width="17" style="2" customWidth="1"/>
    <col min="2" max="2" width="60" style="3" customWidth="1"/>
    <col min="3" max="3" width="5" style="2" customWidth="1"/>
    <col min="4" max="16384" width="9" style="3"/>
  </cols>
  <sheetData>
    <row r="1" s="1" customFormat="1" ht="15" spans="1:3">
      <c r="A1" s="4"/>
      <c r="B1" s="4" t="s">
        <v>18</v>
      </c>
      <c r="C1" s="4"/>
    </row>
    <row r="2" s="1" customFormat="1" ht="80.1" customHeight="1" spans="1:3">
      <c r="A2" s="5"/>
      <c r="B2" s="6" t="s">
        <v>2462</v>
      </c>
      <c r="C2" s="5"/>
    </row>
    <row r="3" ht="15" spans="1:3">
      <c r="A3" s="7"/>
      <c r="C3" s="3"/>
    </row>
    <row r="4" spans="1:4">
      <c r="A4" s="8" t="s">
        <v>79</v>
      </c>
      <c r="B4" s="9" t="s">
        <v>80</v>
      </c>
      <c r="C4" s="8" t="s">
        <v>2463</v>
      </c>
      <c r="D4" s="8" t="s">
        <v>2464</v>
      </c>
    </row>
    <row r="5" spans="1:4">
      <c r="A5" s="10"/>
      <c r="B5" s="11"/>
      <c r="C5" s="10"/>
      <c r="D5" s="10"/>
    </row>
    <row r="6" spans="1:4">
      <c r="A6" s="12" t="s">
        <v>129</v>
      </c>
      <c r="B6" s="13" t="s">
        <v>2465</v>
      </c>
      <c r="C6" s="14"/>
      <c r="D6" s="15"/>
    </row>
    <row r="7" ht="25.5" spans="1:4">
      <c r="A7" s="16" t="s">
        <v>2466</v>
      </c>
      <c r="B7" s="17" t="s">
        <v>703</v>
      </c>
      <c r="C7" s="16" t="s">
        <v>136</v>
      </c>
      <c r="D7" s="16" t="s">
        <v>2467</v>
      </c>
    </row>
    <row r="8" spans="1:4">
      <c r="A8" s="12">
        <v>2</v>
      </c>
      <c r="B8" s="18" t="s">
        <v>2468</v>
      </c>
      <c r="C8" s="12"/>
      <c r="D8" s="12"/>
    </row>
    <row r="9" ht="76.5" spans="1:4">
      <c r="A9" s="16" t="s">
        <v>609</v>
      </c>
      <c r="B9" s="17" t="s">
        <v>2469</v>
      </c>
      <c r="C9" s="16" t="s">
        <v>157</v>
      </c>
      <c r="D9" s="16">
        <v>1</v>
      </c>
    </row>
    <row r="10" ht="38.25" spans="1:4">
      <c r="A10" s="16" t="s">
        <v>2470</v>
      </c>
      <c r="B10" s="17" t="s">
        <v>2471</v>
      </c>
      <c r="C10" s="16" t="s">
        <v>157</v>
      </c>
      <c r="D10" s="16">
        <v>2</v>
      </c>
    </row>
    <row r="11" ht="38.25" spans="1:4">
      <c r="A11" s="16" t="s">
        <v>2472</v>
      </c>
      <c r="B11" s="17" t="s">
        <v>2473</v>
      </c>
      <c r="C11" s="16" t="s">
        <v>157</v>
      </c>
      <c r="D11" s="16">
        <v>1</v>
      </c>
    </row>
    <row r="12" ht="38.25" spans="1:4">
      <c r="A12" s="16" t="s">
        <v>2474</v>
      </c>
      <c r="B12" s="17" t="s">
        <v>2475</v>
      </c>
      <c r="C12" s="16" t="s">
        <v>157</v>
      </c>
      <c r="D12" s="16">
        <v>1</v>
      </c>
    </row>
    <row r="13" ht="38.25" spans="1:4">
      <c r="A13" s="16" t="s">
        <v>2476</v>
      </c>
      <c r="B13" s="17" t="s">
        <v>2477</v>
      </c>
      <c r="C13" s="16" t="s">
        <v>2478</v>
      </c>
      <c r="D13" s="16">
        <v>2</v>
      </c>
    </row>
    <row r="14" ht="25.5" spans="1:4">
      <c r="A14" s="16" t="s">
        <v>2479</v>
      </c>
      <c r="B14" s="17" t="s">
        <v>2480</v>
      </c>
      <c r="C14" s="16" t="s">
        <v>157</v>
      </c>
      <c r="D14" s="16">
        <v>1</v>
      </c>
    </row>
    <row r="15" spans="1:4">
      <c r="A15" s="16" t="s">
        <v>2481</v>
      </c>
      <c r="B15" s="17" t="s">
        <v>2482</v>
      </c>
      <c r="C15" s="16" t="s">
        <v>2478</v>
      </c>
      <c r="D15" s="16">
        <v>2</v>
      </c>
    </row>
    <row r="16" ht="25.5" spans="1:4">
      <c r="A16" s="16" t="s">
        <v>2483</v>
      </c>
      <c r="B16" s="17" t="s">
        <v>2484</v>
      </c>
      <c r="C16" s="16" t="s">
        <v>2478</v>
      </c>
      <c r="D16" s="16">
        <v>1</v>
      </c>
    </row>
    <row r="17" spans="1:4">
      <c r="A17" s="12">
        <v>3</v>
      </c>
      <c r="B17" s="13" t="s">
        <v>2485</v>
      </c>
      <c r="C17" s="14"/>
      <c r="D17" s="15">
        <v>1</v>
      </c>
    </row>
    <row r="18" spans="1:4">
      <c r="A18" s="582" t="s">
        <v>612</v>
      </c>
      <c r="B18" s="17" t="s">
        <v>2486</v>
      </c>
      <c r="C18" s="16" t="s">
        <v>157</v>
      </c>
      <c r="D18" s="16">
        <v>1</v>
      </c>
    </row>
    <row r="19" spans="1:4">
      <c r="A19" s="582" t="s">
        <v>615</v>
      </c>
      <c r="B19" s="17" t="s">
        <v>2487</v>
      </c>
      <c r="C19" s="16" t="s">
        <v>157</v>
      </c>
      <c r="D19" s="16">
        <v>8</v>
      </c>
    </row>
    <row r="20" spans="1:4">
      <c r="A20" s="582" t="s">
        <v>618</v>
      </c>
      <c r="B20" s="17" t="s">
        <v>2488</v>
      </c>
      <c r="C20" s="16" t="s">
        <v>157</v>
      </c>
      <c r="D20" s="16">
        <v>2</v>
      </c>
    </row>
    <row r="21" spans="1:4">
      <c r="A21" s="582" t="s">
        <v>621</v>
      </c>
      <c r="B21" s="17" t="s">
        <v>2489</v>
      </c>
      <c r="C21" s="16" t="s">
        <v>157</v>
      </c>
      <c r="D21" s="16">
        <v>1</v>
      </c>
    </row>
    <row r="22" spans="1:4">
      <c r="A22" s="582" t="s">
        <v>624</v>
      </c>
      <c r="B22" s="17" t="s">
        <v>2490</v>
      </c>
      <c r="C22" s="16" t="s">
        <v>157</v>
      </c>
      <c r="D22" s="16">
        <v>1</v>
      </c>
    </row>
    <row r="23" spans="1:4">
      <c r="A23" s="582" t="s">
        <v>627</v>
      </c>
      <c r="B23" s="17" t="s">
        <v>2491</v>
      </c>
      <c r="C23" s="16" t="s">
        <v>157</v>
      </c>
      <c r="D23" s="16">
        <v>1</v>
      </c>
    </row>
    <row r="24" spans="1:4">
      <c r="A24" s="582" t="s">
        <v>630</v>
      </c>
      <c r="B24" s="17" t="s">
        <v>2492</v>
      </c>
      <c r="C24" s="16" t="s">
        <v>157</v>
      </c>
      <c r="D24" s="16">
        <v>3</v>
      </c>
    </row>
    <row r="25" spans="1:4">
      <c r="A25" s="582" t="s">
        <v>633</v>
      </c>
      <c r="B25" s="17" t="s">
        <v>2493</v>
      </c>
      <c r="C25" s="16" t="s">
        <v>157</v>
      </c>
      <c r="D25" s="16">
        <v>3</v>
      </c>
    </row>
    <row r="26" spans="1:4">
      <c r="A26" s="582" t="s">
        <v>636</v>
      </c>
      <c r="B26" s="17" t="s">
        <v>2494</v>
      </c>
      <c r="C26" s="16" t="s">
        <v>157</v>
      </c>
      <c r="D26" s="16">
        <v>1</v>
      </c>
    </row>
    <row r="27" spans="1:4">
      <c r="A27" s="582" t="s">
        <v>2495</v>
      </c>
      <c r="B27" s="17" t="s">
        <v>2496</v>
      </c>
      <c r="C27" s="16" t="s">
        <v>157</v>
      </c>
      <c r="D27" s="16">
        <v>8</v>
      </c>
    </row>
    <row r="28" spans="1:4">
      <c r="A28" s="582" t="s">
        <v>2497</v>
      </c>
      <c r="B28" s="17" t="s">
        <v>2498</v>
      </c>
      <c r="C28" s="16" t="s">
        <v>157</v>
      </c>
      <c r="D28" s="16">
        <v>2</v>
      </c>
    </row>
    <row r="29" spans="1:4">
      <c r="A29" s="582" t="s">
        <v>2499</v>
      </c>
      <c r="B29" s="17" t="s">
        <v>2500</v>
      </c>
      <c r="C29" s="16" t="s">
        <v>157</v>
      </c>
      <c r="D29" s="16">
        <v>3</v>
      </c>
    </row>
    <row r="30" spans="1:4">
      <c r="A30" s="582" t="s">
        <v>2501</v>
      </c>
      <c r="B30" s="17" t="s">
        <v>2502</v>
      </c>
      <c r="C30" s="16" t="s">
        <v>157</v>
      </c>
      <c r="D30" s="16">
        <v>1</v>
      </c>
    </row>
    <row r="31" spans="1:4">
      <c r="A31" s="582" t="s">
        <v>2503</v>
      </c>
      <c r="B31" s="17" t="s">
        <v>2504</v>
      </c>
      <c r="C31" s="16" t="s">
        <v>157</v>
      </c>
      <c r="D31" s="16">
        <v>1</v>
      </c>
    </row>
    <row r="32" spans="1:4">
      <c r="A32" s="582" t="s">
        <v>2505</v>
      </c>
      <c r="B32" s="17" t="s">
        <v>2506</v>
      </c>
      <c r="C32" s="16" t="s">
        <v>157</v>
      </c>
      <c r="D32" s="16">
        <v>4</v>
      </c>
    </row>
    <row r="33" spans="1:4">
      <c r="A33" s="582" t="s">
        <v>2507</v>
      </c>
      <c r="B33" s="17" t="s">
        <v>2508</v>
      </c>
      <c r="C33" s="16" t="s">
        <v>157</v>
      </c>
      <c r="D33" s="16">
        <v>4</v>
      </c>
    </row>
    <row r="34" spans="1:4">
      <c r="A34" s="582" t="s">
        <v>2509</v>
      </c>
      <c r="B34" s="17" t="s">
        <v>2498</v>
      </c>
      <c r="C34" s="16" t="s">
        <v>157</v>
      </c>
      <c r="D34" s="16">
        <v>2</v>
      </c>
    </row>
    <row r="35" spans="1:4">
      <c r="A35" s="582" t="s">
        <v>2510</v>
      </c>
      <c r="B35" s="17" t="s">
        <v>2511</v>
      </c>
      <c r="C35" s="16" t="s">
        <v>157</v>
      </c>
      <c r="D35" s="16">
        <v>2</v>
      </c>
    </row>
    <row r="36" spans="1:4">
      <c r="A36" s="582" t="s">
        <v>2512</v>
      </c>
      <c r="B36" s="17" t="s">
        <v>2513</v>
      </c>
      <c r="C36" s="16" t="s">
        <v>157</v>
      </c>
      <c r="D36" s="16">
        <v>1</v>
      </c>
    </row>
    <row r="37" spans="1:4">
      <c r="A37" s="582" t="s">
        <v>2514</v>
      </c>
      <c r="B37" s="17" t="s">
        <v>2515</v>
      </c>
      <c r="C37" s="16" t="s">
        <v>157</v>
      </c>
      <c r="D37" s="16">
        <f>1.43+1.33+0.82+1.4</f>
        <v>4.98</v>
      </c>
    </row>
    <row r="38" spans="1:4">
      <c r="A38" s="582" t="s">
        <v>2516</v>
      </c>
      <c r="B38" s="17" t="s">
        <v>2517</v>
      </c>
      <c r="C38" s="16" t="s">
        <v>157</v>
      </c>
      <c r="D38" s="16">
        <f>1+1.1+2.4</f>
        <v>4.5</v>
      </c>
    </row>
    <row r="39" spans="1:4">
      <c r="A39" s="582" t="s">
        <v>2518</v>
      </c>
      <c r="B39" s="17" t="s">
        <v>2519</v>
      </c>
      <c r="C39" s="16" t="s">
        <v>157</v>
      </c>
      <c r="D39" s="16">
        <f>3.73+2.2</f>
        <v>5.93</v>
      </c>
    </row>
    <row r="40" spans="1:4">
      <c r="A40" s="12">
        <v>4</v>
      </c>
      <c r="B40" s="18" t="s">
        <v>2520</v>
      </c>
      <c r="C40" s="12"/>
      <c r="D40" s="12"/>
    </row>
    <row r="41" spans="1:4">
      <c r="A41" s="16"/>
      <c r="B41" s="19" t="s">
        <v>2521</v>
      </c>
      <c r="C41" s="16"/>
      <c r="D41" s="16"/>
    </row>
    <row r="42" ht="38.25" spans="1:4">
      <c r="A42" s="16" t="s">
        <v>639</v>
      </c>
      <c r="B42" s="17" t="s">
        <v>2522</v>
      </c>
      <c r="C42" s="16" t="s">
        <v>2523</v>
      </c>
      <c r="D42" s="20">
        <f>3.18*1.15</f>
        <v>3.657</v>
      </c>
    </row>
    <row r="43" ht="25.5" spans="1:4">
      <c r="A43" s="16" t="s">
        <v>2524</v>
      </c>
      <c r="B43" s="17" t="s">
        <v>2525</v>
      </c>
      <c r="C43" s="16" t="s">
        <v>2523</v>
      </c>
      <c r="D43" s="20">
        <f>3.18*1.15</f>
        <v>3.657</v>
      </c>
    </row>
    <row r="44" ht="25.5" spans="1:4">
      <c r="A44" s="16" t="s">
        <v>2526</v>
      </c>
      <c r="B44" s="17" t="s">
        <v>2527</v>
      </c>
      <c r="C44" s="16" t="s">
        <v>2523</v>
      </c>
      <c r="D44" s="20">
        <f>3.18*1.15</f>
        <v>3.657</v>
      </c>
    </row>
    <row r="45" spans="1:4">
      <c r="A45" s="16" t="s">
        <v>2528</v>
      </c>
      <c r="B45" s="17" t="s">
        <v>2529</v>
      </c>
      <c r="C45" s="16" t="s">
        <v>2523</v>
      </c>
      <c r="D45" s="20">
        <f>3.18*1.15</f>
        <v>3.657</v>
      </c>
    </row>
    <row r="46" ht="51" spans="1:4">
      <c r="A46" s="16" t="s">
        <v>2530</v>
      </c>
      <c r="B46" s="17" t="s">
        <v>2531</v>
      </c>
      <c r="C46" s="16" t="s">
        <v>2523</v>
      </c>
      <c r="D46" s="20">
        <v>0.1</v>
      </c>
    </row>
    <row r="47" ht="25.5" spans="1:4">
      <c r="A47" s="16" t="s">
        <v>2532</v>
      </c>
      <c r="B47" s="17" t="s">
        <v>2533</v>
      </c>
      <c r="C47" s="16" t="s">
        <v>777</v>
      </c>
      <c r="D47" s="20">
        <f>D48*80</f>
        <v>9.72</v>
      </c>
    </row>
    <row r="48" ht="38.25" spans="1:4">
      <c r="A48" s="16" t="s">
        <v>2534</v>
      </c>
      <c r="B48" s="17" t="s">
        <v>2535</v>
      </c>
      <c r="C48" s="16" t="s">
        <v>2536</v>
      </c>
      <c r="D48" s="20">
        <f>0.81*0.15</f>
        <v>0.1215</v>
      </c>
    </row>
    <row r="49" spans="1:4">
      <c r="A49" s="16"/>
      <c r="B49" s="17"/>
      <c r="C49" s="16"/>
      <c r="D49" s="20"/>
    </row>
    <row r="50" spans="1:4">
      <c r="A50" s="16" t="s">
        <v>2537</v>
      </c>
      <c r="B50" s="19" t="s">
        <v>2538</v>
      </c>
      <c r="C50" s="16"/>
      <c r="D50" s="20"/>
    </row>
    <row r="51" ht="38.25" spans="1:4">
      <c r="A51" s="16" t="s">
        <v>2539</v>
      </c>
      <c r="B51" s="17" t="s">
        <v>2522</v>
      </c>
      <c r="C51" s="16" t="s">
        <v>2523</v>
      </c>
      <c r="D51" s="20">
        <f>3.18*1.15</f>
        <v>3.657</v>
      </c>
    </row>
    <row r="52" ht="25.5" spans="1:4">
      <c r="A52" s="16" t="s">
        <v>2540</v>
      </c>
      <c r="B52" s="17" t="s">
        <v>2525</v>
      </c>
      <c r="C52" s="16" t="s">
        <v>2523</v>
      </c>
      <c r="D52" s="20">
        <f>3.18*1.15</f>
        <v>3.657</v>
      </c>
    </row>
    <row r="53" ht="25.5" spans="1:4">
      <c r="A53" s="16" t="s">
        <v>2541</v>
      </c>
      <c r="B53" s="17" t="s">
        <v>2527</v>
      </c>
      <c r="C53" s="16" t="s">
        <v>2523</v>
      </c>
      <c r="D53" s="20">
        <f>3.18*1.15</f>
        <v>3.657</v>
      </c>
    </row>
    <row r="54" spans="1:4">
      <c r="A54" s="16" t="s">
        <v>2542</v>
      </c>
      <c r="B54" s="17" t="s">
        <v>2529</v>
      </c>
      <c r="C54" s="16" t="s">
        <v>2523</v>
      </c>
      <c r="D54" s="20">
        <f>3.18*1.15</f>
        <v>3.657</v>
      </c>
    </row>
    <row r="55" ht="51" spans="1:4">
      <c r="A55" s="16" t="s">
        <v>2543</v>
      </c>
      <c r="B55" s="17" t="s">
        <v>2531</v>
      </c>
      <c r="C55" s="16" t="s">
        <v>2523</v>
      </c>
      <c r="D55" s="20">
        <v>0.1</v>
      </c>
    </row>
    <row r="56" ht="25.5" spans="1:4">
      <c r="A56" s="16" t="s">
        <v>2544</v>
      </c>
      <c r="B56" s="17" t="s">
        <v>2533</v>
      </c>
      <c r="C56" s="16" t="s">
        <v>777</v>
      </c>
      <c r="D56" s="20">
        <f>D57*80</f>
        <v>9.72</v>
      </c>
    </row>
    <row r="57" ht="38.25" spans="1:4">
      <c r="A57" s="16" t="s">
        <v>2545</v>
      </c>
      <c r="B57" s="17" t="s">
        <v>2535</v>
      </c>
      <c r="C57" s="16" t="s">
        <v>2536</v>
      </c>
      <c r="D57" s="20">
        <f>0.81*0.15</f>
        <v>0.1215</v>
      </c>
    </row>
    <row r="58" spans="1:4">
      <c r="A58" s="16"/>
      <c r="B58" s="17"/>
      <c r="C58" s="16"/>
      <c r="D58" s="20"/>
    </row>
    <row r="59" spans="1:4">
      <c r="A59" s="16" t="s">
        <v>2546</v>
      </c>
      <c r="B59" s="19" t="s">
        <v>2547</v>
      </c>
      <c r="C59" s="16"/>
      <c r="D59" s="20"/>
    </row>
    <row r="60" ht="38.25" spans="1:4">
      <c r="A60" s="16" t="s">
        <v>2548</v>
      </c>
      <c r="B60" s="17" t="s">
        <v>2522</v>
      </c>
      <c r="C60" s="16" t="s">
        <v>2523</v>
      </c>
      <c r="D60" s="20">
        <f>10*0.5+3.35*0.25</f>
        <v>5.8375</v>
      </c>
    </row>
    <row r="61" ht="25.5" spans="1:4">
      <c r="A61" s="16" t="s">
        <v>2549</v>
      </c>
      <c r="B61" s="17" t="s">
        <v>2525</v>
      </c>
      <c r="C61" s="16" t="s">
        <v>2523</v>
      </c>
      <c r="D61" s="20">
        <f t="shared" ref="D61:D62" si="0">10*0.5+3.35*0.25</f>
        <v>5.8375</v>
      </c>
    </row>
    <row r="62" ht="25.5" spans="1:4">
      <c r="A62" s="16" t="s">
        <v>2550</v>
      </c>
      <c r="B62" s="17" t="s">
        <v>2527</v>
      </c>
      <c r="C62" s="16" t="s">
        <v>2523</v>
      </c>
      <c r="D62" s="20">
        <f t="shared" si="0"/>
        <v>5.8375</v>
      </c>
    </row>
    <row r="63" spans="1:4">
      <c r="A63" s="16" t="s">
        <v>2551</v>
      </c>
      <c r="B63" s="17" t="s">
        <v>2529</v>
      </c>
      <c r="C63" s="16" t="s">
        <v>2523</v>
      </c>
      <c r="D63" s="20">
        <f>10*0.5</f>
        <v>5</v>
      </c>
    </row>
    <row r="64" ht="25.5" spans="1:4">
      <c r="A64" s="16" t="s">
        <v>2552</v>
      </c>
      <c r="B64" s="17" t="s">
        <v>228</v>
      </c>
      <c r="C64" s="16" t="s">
        <v>2523</v>
      </c>
      <c r="D64" s="16">
        <f>6.1+0.85</f>
        <v>6.95</v>
      </c>
    </row>
    <row r="65" ht="25.5" spans="1:4">
      <c r="A65" s="16" t="s">
        <v>2553</v>
      </c>
      <c r="B65" s="17" t="s">
        <v>2554</v>
      </c>
      <c r="C65" s="16" t="s">
        <v>2523</v>
      </c>
      <c r="D65" s="16">
        <f>16.02-6+4.8</f>
        <v>14.82</v>
      </c>
    </row>
    <row r="66" spans="1:4">
      <c r="A66" s="16"/>
      <c r="B66" s="17"/>
      <c r="C66" s="16"/>
      <c r="D66" s="16"/>
    </row>
    <row r="67" spans="1:4">
      <c r="A67" s="16" t="s">
        <v>2555</v>
      </c>
      <c r="B67" s="19" t="s">
        <v>2556</v>
      </c>
      <c r="C67" s="16"/>
      <c r="D67" s="16"/>
    </row>
    <row r="68" ht="38.25" spans="1:4">
      <c r="A68" s="16" t="s">
        <v>2557</v>
      </c>
      <c r="B68" s="17" t="s">
        <v>2522</v>
      </c>
      <c r="C68" s="16" t="s">
        <v>2523</v>
      </c>
      <c r="D68" s="20">
        <f>6*0.72</f>
        <v>4.32</v>
      </c>
    </row>
    <row r="69" ht="25.5" spans="1:4">
      <c r="A69" s="16" t="s">
        <v>2558</v>
      </c>
      <c r="B69" s="17" t="s">
        <v>2525</v>
      </c>
      <c r="C69" s="16" t="s">
        <v>2523</v>
      </c>
      <c r="D69" s="20">
        <f>6*0.72</f>
        <v>4.32</v>
      </c>
    </row>
    <row r="70" ht="25.5" spans="1:4">
      <c r="A70" s="16" t="s">
        <v>2559</v>
      </c>
      <c r="B70" s="17" t="s">
        <v>2527</v>
      </c>
      <c r="C70" s="16" t="s">
        <v>2523</v>
      </c>
      <c r="D70" s="20">
        <f>6*0.72</f>
        <v>4.32</v>
      </c>
    </row>
    <row r="71" spans="1:4">
      <c r="A71" s="16" t="s">
        <v>2560</v>
      </c>
      <c r="B71" s="17" t="s">
        <v>2529</v>
      </c>
      <c r="C71" s="16" t="s">
        <v>2523</v>
      </c>
      <c r="D71" s="20">
        <f>6*0.72</f>
        <v>4.32</v>
      </c>
    </row>
    <row r="72" ht="51" spans="1:4">
      <c r="A72" s="16" t="s">
        <v>2561</v>
      </c>
      <c r="B72" s="17" t="s">
        <v>2531</v>
      </c>
      <c r="C72" s="16" t="s">
        <v>2523</v>
      </c>
      <c r="D72" s="20">
        <f>0.1*D74</f>
        <v>0.01752</v>
      </c>
    </row>
    <row r="73" ht="25.5" spans="1:4">
      <c r="A73" s="16" t="s">
        <v>2562</v>
      </c>
      <c r="B73" s="17" t="s">
        <v>2533</v>
      </c>
      <c r="C73" s="16" t="s">
        <v>777</v>
      </c>
      <c r="D73" s="20">
        <f>D74*80</f>
        <v>14.016</v>
      </c>
    </row>
    <row r="74" ht="38.25" spans="1:4">
      <c r="A74" s="16" t="s">
        <v>2563</v>
      </c>
      <c r="B74" s="17" t="s">
        <v>2535</v>
      </c>
      <c r="C74" s="16" t="s">
        <v>2536</v>
      </c>
      <c r="D74" s="20">
        <f>1.46*0.12</f>
        <v>0.1752</v>
      </c>
    </row>
    <row r="75" spans="1:4">
      <c r="A75" s="16" t="s">
        <v>2564</v>
      </c>
      <c r="B75" s="17" t="s">
        <v>2565</v>
      </c>
      <c r="C75" s="16" t="s">
        <v>2536</v>
      </c>
      <c r="D75" s="16">
        <f>0.25*0.1*3</f>
        <v>0.075</v>
      </c>
    </row>
    <row r="76" spans="1:4">
      <c r="A76" s="16" t="s">
        <v>2566</v>
      </c>
      <c r="B76" s="17" t="s">
        <v>2567</v>
      </c>
      <c r="C76" s="16" t="s">
        <v>2536</v>
      </c>
      <c r="D76" s="16">
        <f>0.25*0.1*3</f>
        <v>0.075</v>
      </c>
    </row>
    <row r="77" spans="1:4">
      <c r="A77" s="16" t="s">
        <v>2568</v>
      </c>
      <c r="B77" s="17" t="s">
        <v>2569</v>
      </c>
      <c r="C77" s="16" t="s">
        <v>2536</v>
      </c>
      <c r="D77" s="16">
        <f>0.25*0.1*3</f>
        <v>0.075</v>
      </c>
    </row>
    <row r="78" spans="1:4">
      <c r="A78" s="16"/>
      <c r="B78" s="17"/>
      <c r="C78" s="16"/>
      <c r="D78" s="16"/>
    </row>
    <row r="79" spans="1:4">
      <c r="A79" s="16" t="s">
        <v>2570</v>
      </c>
      <c r="B79" s="19" t="s">
        <v>2571</v>
      </c>
      <c r="C79" s="16"/>
      <c r="D79" s="16"/>
    </row>
    <row r="80" ht="38.25" spans="1:4">
      <c r="A80" s="16" t="s">
        <v>2572</v>
      </c>
      <c r="B80" s="17" t="s">
        <v>2522</v>
      </c>
      <c r="C80" s="16" t="s">
        <v>2523</v>
      </c>
      <c r="D80" s="20">
        <f>1.6*1.6</f>
        <v>2.56</v>
      </c>
    </row>
    <row r="81" ht="25.5" spans="1:4">
      <c r="A81" s="16" t="s">
        <v>2573</v>
      </c>
      <c r="B81" s="17" t="s">
        <v>2525</v>
      </c>
      <c r="C81" s="16" t="s">
        <v>2523</v>
      </c>
      <c r="D81" s="20">
        <f>D80*2</f>
        <v>5.12</v>
      </c>
    </row>
    <row r="82" ht="25.5" spans="1:4">
      <c r="A82" s="16" t="s">
        <v>2574</v>
      </c>
      <c r="B82" s="17" t="s">
        <v>2527</v>
      </c>
      <c r="C82" s="16" t="s">
        <v>2523</v>
      </c>
      <c r="D82" s="20">
        <f>D80*2</f>
        <v>5.12</v>
      </c>
    </row>
    <row r="83" spans="1:4">
      <c r="A83" s="16" t="s">
        <v>2575</v>
      </c>
      <c r="B83" s="17" t="s">
        <v>2576</v>
      </c>
      <c r="C83" s="16" t="s">
        <v>2523</v>
      </c>
      <c r="D83" s="20">
        <f>D80+D68+D60+D51+D42+D64+D65</f>
        <v>41.8015</v>
      </c>
    </row>
    <row r="84" spans="1:4">
      <c r="A84" s="12">
        <v>5</v>
      </c>
      <c r="B84" s="18" t="s">
        <v>230</v>
      </c>
      <c r="C84" s="12"/>
      <c r="D84" s="12"/>
    </row>
    <row r="85" ht="63.75" spans="1:4">
      <c r="A85" s="16" t="s">
        <v>642</v>
      </c>
      <c r="B85" s="17" t="s">
        <v>2577</v>
      </c>
      <c r="C85" s="16" t="s">
        <v>157</v>
      </c>
      <c r="D85" s="16">
        <v>1</v>
      </c>
    </row>
    <row r="86" ht="25.5" spans="1:4">
      <c r="A86" s="16" t="s">
        <v>645</v>
      </c>
      <c r="B86" s="17" t="s">
        <v>2578</v>
      </c>
      <c r="C86" s="16" t="s">
        <v>157</v>
      </c>
      <c r="D86" s="16">
        <v>6</v>
      </c>
    </row>
    <row r="87" ht="25.5" spans="1:4">
      <c r="A87" s="16" t="s">
        <v>2579</v>
      </c>
      <c r="B87" s="17" t="s">
        <v>2580</v>
      </c>
      <c r="C87" s="16" t="s">
        <v>157</v>
      </c>
      <c r="D87" s="16">
        <v>1</v>
      </c>
    </row>
    <row r="88" spans="1:4">
      <c r="A88" s="16" t="s">
        <v>2581</v>
      </c>
      <c r="B88" s="17" t="s">
        <v>2582</v>
      </c>
      <c r="C88" s="16" t="s">
        <v>157</v>
      </c>
      <c r="D88" s="16">
        <v>1</v>
      </c>
    </row>
    <row r="89" spans="1:4">
      <c r="A89" s="16" t="s">
        <v>2583</v>
      </c>
      <c r="B89" s="17" t="s">
        <v>2584</v>
      </c>
      <c r="C89" s="16" t="s">
        <v>157</v>
      </c>
      <c r="D89" s="16">
        <v>1</v>
      </c>
    </row>
    <row r="90" spans="1:4">
      <c r="A90" s="16" t="s">
        <v>2585</v>
      </c>
      <c r="B90" s="17" t="s">
        <v>2586</v>
      </c>
      <c r="C90" s="16" t="s">
        <v>157</v>
      </c>
      <c r="D90" s="16">
        <v>1</v>
      </c>
    </row>
    <row r="91" spans="1:4">
      <c r="A91" s="16" t="s">
        <v>2587</v>
      </c>
      <c r="B91" s="17" t="s">
        <v>2588</v>
      </c>
      <c r="C91" s="16" t="s">
        <v>157</v>
      </c>
      <c r="D91" s="16">
        <v>1</v>
      </c>
    </row>
    <row r="92" spans="1:4">
      <c r="A92" s="16" t="s">
        <v>2589</v>
      </c>
      <c r="B92" s="17" t="s">
        <v>2590</v>
      </c>
      <c r="C92" s="16" t="s">
        <v>157</v>
      </c>
      <c r="D92" s="16">
        <v>4</v>
      </c>
    </row>
    <row r="93" spans="1:4">
      <c r="A93" s="16" t="s">
        <v>2591</v>
      </c>
      <c r="B93" s="17" t="s">
        <v>2592</v>
      </c>
      <c r="C93" s="16" t="s">
        <v>157</v>
      </c>
      <c r="D93" s="16">
        <v>2</v>
      </c>
    </row>
    <row r="94" spans="1:4">
      <c r="A94" s="16" t="s">
        <v>2593</v>
      </c>
      <c r="B94" s="17" t="s">
        <v>2594</v>
      </c>
      <c r="C94" s="16" t="s">
        <v>608</v>
      </c>
      <c r="D94" s="16">
        <v>2</v>
      </c>
    </row>
    <row r="95" ht="25.5" spans="1:4">
      <c r="A95" s="16" t="s">
        <v>2595</v>
      </c>
      <c r="B95" s="17" t="s">
        <v>2596</v>
      </c>
      <c r="C95" s="16" t="s">
        <v>236</v>
      </c>
      <c r="D95" s="16">
        <v>10</v>
      </c>
    </row>
    <row r="96" ht="25.5" spans="1:4">
      <c r="A96" s="16" t="s">
        <v>2597</v>
      </c>
      <c r="B96" s="17" t="s">
        <v>2598</v>
      </c>
      <c r="C96" s="16" t="s">
        <v>236</v>
      </c>
      <c r="D96" s="16">
        <v>20</v>
      </c>
    </row>
    <row r="97" ht="25.5" spans="1:4">
      <c r="A97" s="16" t="s">
        <v>2599</v>
      </c>
      <c r="B97" s="17" t="s">
        <v>2600</v>
      </c>
      <c r="C97" s="16" t="s">
        <v>236</v>
      </c>
      <c r="D97" s="16">
        <v>10</v>
      </c>
    </row>
    <row r="98" ht="25.5" spans="1:4">
      <c r="A98" s="16" t="s">
        <v>2601</v>
      </c>
      <c r="B98" s="17" t="s">
        <v>2602</v>
      </c>
      <c r="C98" s="16" t="s">
        <v>157</v>
      </c>
      <c r="D98" s="16">
        <v>1</v>
      </c>
    </row>
    <row r="99" ht="25.5" spans="1:4">
      <c r="A99" s="16" t="s">
        <v>2603</v>
      </c>
      <c r="B99" s="17" t="s">
        <v>2604</v>
      </c>
      <c r="C99" s="16" t="s">
        <v>157</v>
      </c>
      <c r="D99" s="16">
        <v>1</v>
      </c>
    </row>
    <row r="100" spans="1:4">
      <c r="A100" s="16" t="s">
        <v>2605</v>
      </c>
      <c r="B100" s="17" t="s">
        <v>2606</v>
      </c>
      <c r="C100" s="16" t="s">
        <v>236</v>
      </c>
      <c r="D100" s="16">
        <v>20</v>
      </c>
    </row>
    <row r="101" spans="1:4">
      <c r="A101" s="12">
        <v>6</v>
      </c>
      <c r="B101" s="18" t="s">
        <v>2607</v>
      </c>
      <c r="C101" s="12"/>
      <c r="D101" s="12"/>
    </row>
    <row r="102" ht="25.5" spans="1:4">
      <c r="A102" s="16" t="s">
        <v>648</v>
      </c>
      <c r="B102" s="17" t="s">
        <v>2608</v>
      </c>
      <c r="C102" s="16"/>
      <c r="D102" s="16">
        <v>1</v>
      </c>
    </row>
    <row r="103" ht="25.5" spans="1:4">
      <c r="A103" s="16" t="s">
        <v>2609</v>
      </c>
      <c r="B103" s="17" t="s">
        <v>2610</v>
      </c>
      <c r="C103" s="16" t="s">
        <v>236</v>
      </c>
      <c r="D103" s="16">
        <v>10.05</v>
      </c>
    </row>
    <row r="104" spans="1:4">
      <c r="A104" s="12">
        <v>7</v>
      </c>
      <c r="B104" s="18" t="s">
        <v>2611</v>
      </c>
      <c r="C104" s="12"/>
      <c r="D104" s="12"/>
    </row>
    <row r="105" ht="25.5" spans="1:4">
      <c r="A105" s="16" t="s">
        <v>651</v>
      </c>
      <c r="B105" s="17" t="s">
        <v>2612</v>
      </c>
      <c r="C105" s="16" t="s">
        <v>2536</v>
      </c>
      <c r="D105" s="20">
        <f>4*0.5*0.5*1</f>
        <v>1</v>
      </c>
    </row>
    <row r="106" spans="1:4">
      <c r="A106" s="16" t="s">
        <v>2613</v>
      </c>
      <c r="B106" s="17" t="s">
        <v>2614</v>
      </c>
      <c r="C106" s="16" t="s">
        <v>2523</v>
      </c>
      <c r="D106" s="16">
        <f>0.2*D107</f>
        <v>0.2</v>
      </c>
    </row>
    <row r="107" ht="25.5" spans="1:4">
      <c r="A107" s="16" t="s">
        <v>2615</v>
      </c>
      <c r="B107" s="17" t="s">
        <v>2616</v>
      </c>
      <c r="C107" s="16" t="s">
        <v>2536</v>
      </c>
      <c r="D107" s="20">
        <f>D105</f>
        <v>1</v>
      </c>
    </row>
    <row r="108" ht="25.5" spans="1:4">
      <c r="A108" s="16" t="s">
        <v>2617</v>
      </c>
      <c r="B108" s="17" t="s">
        <v>2533</v>
      </c>
      <c r="C108" s="16" t="s">
        <v>777</v>
      </c>
      <c r="D108" s="20">
        <f>D107*80</f>
        <v>80</v>
      </c>
    </row>
    <row r="109" spans="1:4">
      <c r="A109" s="16" t="s">
        <v>2618</v>
      </c>
      <c r="B109" s="17" t="s">
        <v>2619</v>
      </c>
      <c r="C109" s="16" t="s">
        <v>157</v>
      </c>
      <c r="D109" s="16">
        <v>4</v>
      </c>
    </row>
    <row r="110" ht="25.5" spans="1:4">
      <c r="A110" s="16" t="s">
        <v>2620</v>
      </c>
      <c r="B110" s="17" t="s">
        <v>2621</v>
      </c>
      <c r="C110" s="16" t="s">
        <v>2523</v>
      </c>
      <c r="D110" s="16">
        <v>25.45</v>
      </c>
    </row>
  </sheetData>
  <mergeCells count="7">
    <mergeCell ref="A3:C3"/>
    <mergeCell ref="B6:D6"/>
    <mergeCell ref="B17:D17"/>
    <mergeCell ref="A4:A5"/>
    <mergeCell ref="B4:B5"/>
    <mergeCell ref="C4:C5"/>
    <mergeCell ref="D4:D5"/>
  </mergeCells>
  <pageMargins left="0.7" right="0.7" top="0.75" bottom="0.75" header="0.3" footer="0.3"/>
  <pageSetup paperSize="9" scale="87" fitToHeight="0" orientation="portrait"/>
  <headerFooter>
    <oddHeader>&amp;L &amp;CCONSELHO REGIONAL DE ENFERMAGEM DE GOIAS
CNPJ: 00.237.222/0001-22 </oddHeader>
    <oddFooter>&amp;L &amp;CRua 38  - Setor Marista - Goiânia / GO
(62) 3239-5300 / gerencia@corengo.org.br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33</vt:i4>
      </vt:variant>
    </vt:vector>
  </HeadingPairs>
  <TitlesOfParts>
    <vt:vector size="33" baseType="lpstr">
      <vt:lpstr>CAPA OS</vt:lpstr>
      <vt:lpstr>CAPA OA</vt:lpstr>
      <vt:lpstr>CAPA ABC</vt:lpstr>
      <vt:lpstr>CAPA CFF</vt:lpstr>
      <vt:lpstr>CAPA BDI</vt:lpstr>
      <vt:lpstr>CAPA</vt:lpstr>
      <vt:lpstr>OBS(1)</vt:lpstr>
      <vt:lpstr>CCP RS</vt:lpstr>
      <vt:lpstr>RES</vt:lpstr>
      <vt:lpstr>CCP ST</vt:lpstr>
      <vt:lpstr>CCP SINTÉTICO MO EQ MAT</vt:lpstr>
      <vt:lpstr>SINTÉTICO MO EQ MAT</vt:lpstr>
      <vt:lpstr>SIN</vt:lpstr>
      <vt:lpstr>CCP AN</vt:lpstr>
      <vt:lpstr>AN</vt:lpstr>
      <vt:lpstr>CCP CPU</vt:lpstr>
      <vt:lpstr>CPUs</vt:lpstr>
      <vt:lpstr>CCP IN</vt:lpstr>
      <vt:lpstr>INS</vt:lpstr>
      <vt:lpstr>CCP SE</vt:lpstr>
      <vt:lpstr>SER</vt:lpstr>
      <vt:lpstr>CCP BDI</vt:lpstr>
      <vt:lpstr>BDI TCU</vt:lpstr>
      <vt:lpstr>BDI MEM</vt:lpstr>
      <vt:lpstr>BDI DES</vt:lpstr>
      <vt:lpstr>BDI EQ DES</vt:lpstr>
      <vt:lpstr>CCP EN</vt:lpstr>
      <vt:lpstr>ENCARGOS </vt:lpstr>
      <vt:lpstr>CCP CN</vt:lpstr>
      <vt:lpstr>CFF</vt:lpstr>
      <vt:lpstr>CCP MC</vt:lpstr>
      <vt:lpstr>M.CÁLCULO</vt:lpstr>
      <vt:lpstr>Memória de Cálculo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1</cp:lastModifiedBy>
  <dcterms:created xsi:type="dcterms:W3CDTF">2023-04-03T01:03:00Z</dcterms:created>
  <cp:lastPrinted>2026-03-04T14:36:00Z</cp:lastPrinted>
  <dcterms:modified xsi:type="dcterms:W3CDTF">2026-03-27T15:52:36Z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70F3AF8AF7B847699BD374D81B9A11F2_12</vt:lpwstr>
  </property>
  <property fmtid="{D5CDD505-2E9C-101B-9397-08002B2CF9AE}" pid="3" name="KSOProductBuildVer">
    <vt:lpwstr>1046-12.2.0.23196</vt:lpwstr>
  </property>
</Properties>
</file>